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activeX/activeX1.xml" ContentType="application/vnd.ms-office.activeX+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CNV\INFORME TRIMESTRAL SEP2021\"/>
    </mc:Choice>
  </mc:AlternateContent>
  <xr:revisionPtr revIDLastSave="0" documentId="13_ncr:1_{0238D327-EFD6-4604-97A2-2838979F3DA9}" xr6:coauthVersionLast="41" xr6:coauthVersionMax="41" xr10:uidLastSave="{00000000-0000-0000-0000-000000000000}"/>
  <bookViews>
    <workbookView xWindow="-120" yWindow="-120" windowWidth="20730" windowHeight="11160" tabRatio="975" activeTab="2" xr2:uid="{00000000-000D-0000-FFFF-FFFF00000000}"/>
  </bookViews>
  <sheets>
    <sheet name="Índice" sheetId="1" r:id="rId1"/>
    <sheet name="Información General" sheetId="2" r:id="rId2"/>
    <sheet name="Balance General" sheetId="4" r:id="rId3"/>
    <sheet name="Estado de Resultados" sheetId="5" r:id="rId4"/>
    <sheet name="Nota 1 a Nota 4" sheetId="6" r:id="rId5"/>
    <sheet name="Nota 5" sheetId="7" r:id="rId6"/>
    <sheet name="Nota 6 a Nota 12" sheetId="9" r:id="rId7"/>
  </sheets>
  <definedNames>
    <definedName name="\a" localSheetId="1">#REF!</definedName>
    <definedName name="\a" localSheetId="4">#REF!</definedName>
    <definedName name="\a" localSheetId="5">#REF!</definedName>
    <definedName name="\a" localSheetId="6">#REF!</definedName>
    <definedName name="\a">#REF!</definedName>
    <definedName name="_____DAT23" localSheetId="1">#REF!</definedName>
    <definedName name="_____DAT23" localSheetId="4">#REF!</definedName>
    <definedName name="_____DAT23" localSheetId="5">#REF!</definedName>
    <definedName name="_____DAT23" localSheetId="6">#REF!</definedName>
    <definedName name="_____DAT23">#REF!</definedName>
    <definedName name="_____DAT24" localSheetId="1">#REF!</definedName>
    <definedName name="_____DAT24" localSheetId="4">#REF!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5" hidden="1">'Nota 5'!$A$91:$N$250</definedName>
    <definedName name="_Key1" localSheetId="1" hidden="1">#REF!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2">'Balance General'!$B$1:$L$75</definedName>
    <definedName name="_xlnm.Print_Area" localSheetId="3">'Estado de Resultados'!$B$1:$G$95</definedName>
    <definedName name="_xlnm.Print_Area" localSheetId="4">'Nota 1 a Nota 4'!$A$1:$L$77</definedName>
    <definedName name="_xlnm.Print_Area" localSheetId="5">'Nota 5'!$A$2:$I$791</definedName>
    <definedName name="_xlnm.Print_Area" localSheetId="6">'Nota 6 a Nota 12'!$A$1:$I$41</definedName>
    <definedName name="Area_de_impresión2" localSheetId="1">#REF!</definedName>
    <definedName name="Area_de_impresión2" localSheetId="4">#REF!</definedName>
    <definedName name="Area_de_impresión2" localSheetId="5">#REF!</definedName>
    <definedName name="Area_de_impresión2" localSheetId="6">#REF!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3583319924100000454" localSheetId="6" hidden="1">'Nota 6 a Nota 12'!#REF!</definedName>
    <definedName name="DA_3583319924100000454" hidden="1">'Nota 5'!$C$662</definedName>
    <definedName name="DAFDFAD" localSheetId="3" hidden="1">{#N/A,#N/A,FALSE,"VOL"}</definedName>
    <definedName name="DAFDFAD" localSheetId="1" hidden="1">{#N/A,#N/A,FALSE,"VOL"}</definedName>
    <definedName name="DAFDFAD" localSheetId="4" hidden="1">{#N/A,#N/A,FALSE,"VOL"}</definedName>
    <definedName name="DAFDFAD" localSheetId="5" hidden="1">{#N/A,#N/A,FALSE,"VOL"}</definedName>
    <definedName name="DAFDFAD" localSheetId="6"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4" hidden="1">{#N/A,#N/A,FALSE,"VOL"}</definedName>
    <definedName name="liq" localSheetId="5" hidden="1">{#N/A,#N/A,FALSE,"VOL"}</definedName>
    <definedName name="liq" localSheetId="6"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1" hidden="1">#REF!</definedName>
    <definedName name="njkhoikh" localSheetId="4" hidden="1">#REF!</definedName>
    <definedName name="njkhoikh" localSheetId="5" hidden="1">#REF!</definedName>
    <definedName name="njkhoikh" localSheetId="6" hidden="1">#REF!</definedName>
    <definedName name="njkhoikh" hidden="1">#REF!</definedName>
    <definedName name="nmm" localSheetId="3" hidden="1">{#N/A,#N/A,FALSE,"VOL"}</definedName>
    <definedName name="nmm" localSheetId="1" hidden="1">{#N/A,#N/A,FALSE,"VOL"}</definedName>
    <definedName name="nmm" localSheetId="4" hidden="1">{#N/A,#N/A,FALSE,"VOL"}</definedName>
    <definedName name="nmm" localSheetId="5" hidden="1">{#N/A,#N/A,FALSE,"VOL"}</definedName>
    <definedName name="nmm" localSheetId="6" hidden="1">{#N/A,#N/A,FALSE,"VOL"}</definedName>
    <definedName name="nmm" hidden="1">{#N/A,#N/A,FALSE,"VOL"}</definedName>
    <definedName name="NO" localSheetId="3" hidden="1">{#N/A,#N/A,FALSE,"VOL"}</definedName>
    <definedName name="NO" localSheetId="1" hidden="1">{#N/A,#N/A,FALSE,"VOL"}</definedName>
    <definedName name="NO" localSheetId="4" hidden="1">{#N/A,#N/A,FALSE,"VOL"}</definedName>
    <definedName name="NO" localSheetId="5" hidden="1">{#N/A,#N/A,FALSE,"VOL"}</definedName>
    <definedName name="NO" localSheetId="6" hidden="1">{#N/A,#N/A,FALSE,"VOL"}</definedName>
    <definedName name="NO" hidden="1">{#N/A,#N/A,FALSE,"VOL"}</definedName>
    <definedName name="NonTop_Stratum_Value">#REF!</definedName>
    <definedName name="Number_of_Selections">#REF!</definedName>
    <definedName name="Numof_Selections2">#REF!</definedName>
    <definedName name="ñfdsl" localSheetId="4">#REF!</definedName>
    <definedName name="ñfdsl" localSheetId="5">#REF!</definedName>
    <definedName name="ñfdsl" localSheetId="6">#REF!</definedName>
    <definedName name="ñfdsl">#REF!</definedName>
    <definedName name="ññ" localSheetId="4">#REF!</definedName>
    <definedName name="ññ" localSheetId="5">#REF!</definedName>
    <definedName name="ññ" localSheetId="6">#REF!</definedName>
    <definedName name="ññ">#REF!</definedName>
    <definedName name="OLE_LINK1" localSheetId="5">'Nota 5'!$B$12</definedName>
    <definedName name="OLE_LINK1" localSheetId="6">'Nota 6 a Nota 12'!#REF!</definedName>
    <definedName name="OPPROD" localSheetId="1">#REF!</definedName>
    <definedName name="OPPROD" localSheetId="4">#REF!</definedName>
    <definedName name="OPPROD" localSheetId="5">#REF!</definedName>
    <definedName name="OPPROD" localSheetId="6">#REF!</definedName>
    <definedName name="OPPROD">#REF!</definedName>
    <definedName name="opt" localSheetId="1">#REF!</definedName>
    <definedName name="opt" localSheetId="4">#REF!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4">#REF!</definedName>
    <definedName name="PS_Test_de_Gastos" localSheetId="5">#REF!</definedName>
    <definedName name="PS_Test_de_Gastos" localSheetId="6">#REF!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4" hidden="1">{#N/A,#N/A,FALSE,"VOL"}</definedName>
    <definedName name="wrn.Volumen." localSheetId="5"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2" localSheetId="1" hidden="1">#REF!</definedName>
    <definedName name="XREF_COLUMN_12" hidden="1">#REF!</definedName>
    <definedName name="XREF_COLUMN_13" localSheetId="1" hidden="1">#REF!</definedName>
    <definedName name="XREF_COLUMN_13" hidden="1">#REF!</definedName>
    <definedName name="XREF_COLUMN_14" localSheetId="1" hidden="1">#REF!</definedName>
    <definedName name="XREF_COLUMN_14"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1" hidden="1">#REF!</definedName>
    <definedName name="XREF_COLUMN_7" hidden="1">#REF!</definedName>
    <definedName name="XREF_COLUMN_9" localSheetId="1"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1" hidden="1">#REF!</definedName>
    <definedName name="XRefCopy70"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1" hidden="1">#REF!</definedName>
    <definedName name="XRefCopy75" hidden="1">#REF!</definedName>
    <definedName name="XRefCopy75Row" localSheetId="1" hidden="1">#REF!</definedName>
    <definedName name="XRefCopy75Row" hidden="1">#REF!</definedName>
    <definedName name="XRefCopy76" localSheetId="1" hidden="1">#REF!</definedName>
    <definedName name="XRefCopy76"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1" hidden="1">#REF!</definedName>
    <definedName name="XRefCopy90"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1" hidden="1">#REF!</definedName>
    <definedName name="XRefPaste18"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FilterData" localSheetId="5" hidden="1">'Nota 5'!$A$91:$N$250</definedName>
    <definedName name="Z_02CCA346_F1A1_4DBD_A4FB_200E7C7010D8_.wvu.PrintArea" localSheetId="2" hidden="1">'Balance General'!$B$1:$L$75</definedName>
    <definedName name="Z_02CCA346_F1A1_4DBD_A4FB_200E7C7010D8_.wvu.PrintArea" localSheetId="3" hidden="1">'Estado de Resultados'!$B$1:$G$95</definedName>
    <definedName name="Z_02CCA346_F1A1_4DBD_A4FB_200E7C7010D8_.wvu.PrintArea" localSheetId="4" hidden="1">'Nota 1 a Nota 4'!$A$1:$L$77</definedName>
    <definedName name="Z_02CCA346_F1A1_4DBD_A4FB_200E7C7010D8_.wvu.PrintArea" localSheetId="5" hidden="1">'Nota 5'!$A$2:$I$791</definedName>
    <definedName name="Z_02CCA346_F1A1_4DBD_A4FB_200E7C7010D8_.wvu.PrintArea" localSheetId="6" hidden="1">'Nota 6 a Nota 12'!$A$1:$I$41</definedName>
    <definedName name="Z_27E4622F_9641_4126_93A6_B5006ED6A830_.wvu.FilterData" localSheetId="5" hidden="1">'Nota 5'!$A$91:$N$250</definedName>
    <definedName name="Z_5FCC9217_B3E9_4B91_A943_5F21728EBEE9_.wvu.PrintArea" localSheetId="2" hidden="1">'Balance General'!$B$1:$L$75</definedName>
    <definedName name="Z_5FCC9217_B3E9_4B91_A943_5F21728EBEE9_.wvu.PrintArea" localSheetId="3" hidden="1">'Estado de Resultados'!$B$1:$G$95</definedName>
    <definedName name="Z_5FCC9217_B3E9_4B91_A943_5F21728EBEE9_.wvu.PrintArea" localSheetId="4" hidden="1">'Nota 1 a Nota 4'!$A$1:$L$77</definedName>
    <definedName name="Z_5FCC9217_B3E9_4B91_A943_5F21728EBEE9_.wvu.PrintArea" localSheetId="5" hidden="1">'Nota 5'!$A$2:$I$791</definedName>
    <definedName name="Z_5FCC9217_B3E9_4B91_A943_5F21728EBEE9_.wvu.PrintArea" localSheetId="6" hidden="1">'Nota 6 a Nota 12'!$A$1:$I$41</definedName>
    <definedName name="Z_7015FC6D_0680_4B00_AA0E_B83DA1D0B666_.wvu.PrintArea" localSheetId="2" hidden="1">'Balance General'!$B$1:$L$75</definedName>
    <definedName name="Z_7015FC6D_0680_4B00_AA0E_B83DA1D0B666_.wvu.PrintArea" localSheetId="3" hidden="1">'Estado de Resultados'!$B$1:$G$95</definedName>
    <definedName name="Z_7015FC6D_0680_4B00_AA0E_B83DA1D0B666_.wvu.PrintArea" localSheetId="4" hidden="1">'Nota 1 a Nota 4'!$A$1:$L$77</definedName>
    <definedName name="Z_7015FC6D_0680_4B00_AA0E_B83DA1D0B666_.wvu.PrintArea" localSheetId="5" hidden="1">'Nota 5'!$A$2:$I$791</definedName>
    <definedName name="Z_7015FC6D_0680_4B00_AA0E_B83DA1D0B666_.wvu.PrintArea" localSheetId="6" hidden="1">'Nota 6 a Nota 12'!$A$1:$I$41</definedName>
    <definedName name="Z_970CBB53_F4B3_462F_AEFE_2BC403F5F0AD_.wvu.PrintArea" localSheetId="4" hidden="1">'Nota 1 a Nota 4'!$A$1:$L$77</definedName>
    <definedName name="Z_970CBB53_F4B3_462F_AEFE_2BC403F5F0AD_.wvu.PrintArea" localSheetId="5" hidden="1">'Nota 5'!$A$2:$I$791</definedName>
    <definedName name="Z_970CBB53_F4B3_462F_AEFE_2BC403F5F0AD_.wvu.PrintArea" localSheetId="6" hidden="1">'Nota 6 a Nota 12'!$A$1:$I$41</definedName>
    <definedName name="Z_B9F63820_5C32_455A_BC9D_0BE84D6B0867_.wvu.PrintArea" localSheetId="2" hidden="1">'Balance General'!$B$1:$L$75</definedName>
    <definedName name="Z_B9F63820_5C32_455A_BC9D_0BE84D6B0867_.wvu.PrintArea" localSheetId="3" hidden="1">'Estado de Resultados'!$B$1:$G$95</definedName>
    <definedName name="Z_C68522AB_DB67_4EA1_9492_0E7BAD41A298_.wvu.FilterData" localSheetId="5" hidden="1">'Nota 5'!$A$91:$N$250</definedName>
    <definedName name="Z_F3648BCD_1CED_4BBB_AE63_37BDB925883F_.wvu.FilterData" localSheetId="5" hidden="1">'Nota 5'!$A$91:$N$250</definedName>
    <definedName name="Z_F3648BCD_1CED_4BBB_AE63_37BDB925883F_.wvu.PrintArea" localSheetId="2" hidden="1">'Balance General'!$B$1:$L$75</definedName>
    <definedName name="Z_F3648BCD_1CED_4BBB_AE63_37BDB925883F_.wvu.PrintArea" localSheetId="3" hidden="1">'Estado de Resultados'!$B$1:$G$95</definedName>
    <definedName name="Z_F3648BCD_1CED_4BBB_AE63_37BDB925883F_.wvu.PrintArea" localSheetId="4" hidden="1">'Nota 1 a Nota 4'!$A$1:$L$77</definedName>
    <definedName name="Z_F3648BCD_1CED_4BBB_AE63_37BDB925883F_.wvu.PrintArea" localSheetId="5" hidden="1">'Nota 5'!$A$2:$I$791</definedName>
    <definedName name="Z_F3648BCD_1CED_4BBB_AE63_37BDB925883F_.wvu.PrintArea" localSheetId="6" hidden="1">'Nota 6 a Nota 12'!$A$1:$I$41</definedName>
    <definedName name="zdfd" localSheetId="1" hidden="1">#REF!</definedName>
    <definedName name="zdfd" localSheetId="4" hidden="1">#REF!</definedName>
    <definedName name="zdfd" localSheetId="5" hidden="1">#REF!</definedName>
    <definedName name="zdfd" localSheetId="6" hidden="1">#REF!</definedName>
    <definedName name="zdfd" hidden="1">#REF!</definedName>
  </definedNames>
  <calcPr calcId="191029"/>
  <customWorkbookViews>
    <customWorkbookView name="Sergio Gonzalez - Vista personalizada" guid="{02CCA346-F1A1-4DBD-A4FB-200E7C7010D8}" mergeInterval="0" personalView="1" maximized="1" xWindow="-8" yWindow="-8" windowWidth="1382" windowHeight="744" tabRatio="975" activeSheetId="2"/>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7"/>
    <customWorkbookView name="Shirley Vichini - Vista personalizada" guid="{5FCC9217-B3E9-4B91-A943-5F21728EBEE9}" mergeInterval="0" personalView="1" maximized="1" xWindow="-9" yWindow="-9" windowWidth="1938" windowHeight="1048" tabRatio="954" activeSheetId="7"/>
    <customWorkbookView name="Dahiana Sanchez - Vista personalizada" guid="{F3648BCD-1CED-4BBB-AE63-37BDB925883F}" mergeInterval="0" personalView="1" maximized="1" xWindow="-9" yWindow="-9" windowWidth="1938" windowHeight="1048" tabRatio="95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4" i="2" l="1"/>
  <c r="I60" i="2" l="1"/>
  <c r="I59" i="2"/>
</calcChain>
</file>

<file path=xl/sharedStrings.xml><?xml version="1.0" encoding="utf-8"?>
<sst xmlns="http://schemas.openxmlformats.org/spreadsheetml/2006/main" count="1501" uniqueCount="775">
  <si>
    <t>USD</t>
  </si>
  <si>
    <t>Cuenta</t>
  </si>
  <si>
    <t>ACTIVO</t>
  </si>
  <si>
    <t>ACTIVO CORRIENTE</t>
  </si>
  <si>
    <t>GS</t>
  </si>
  <si>
    <t>ACTIVO NO CORRIENTE</t>
  </si>
  <si>
    <t>PASIVO</t>
  </si>
  <si>
    <t>PASIVO CORRIENTE</t>
  </si>
  <si>
    <t xml:space="preserve">Caja </t>
  </si>
  <si>
    <t>Bancos</t>
  </si>
  <si>
    <t>Deudores por intermediacion</t>
  </si>
  <si>
    <t>Cuentas por cobrar a Personas y Empresas relacionadas</t>
  </si>
  <si>
    <t>TOTAL ACTIVO CORRIENTE</t>
  </si>
  <si>
    <t>PATRIMONIO NETO</t>
  </si>
  <si>
    <t>TOTAL ACTIVO NO CORRIENTE</t>
  </si>
  <si>
    <t>TOTAL ACTIVO</t>
  </si>
  <si>
    <t>Otros Pasivos</t>
  </si>
  <si>
    <t>TOTAL PASIVO CORRIENTE</t>
  </si>
  <si>
    <t>TOTAL PASIVO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</si>
  <si>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</si>
  <si>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</si>
  <si>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</si>
  <si>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</si>
  <si>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</si>
  <si>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</si>
  <si>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</si>
  <si>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</si>
  <si>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</si>
  <si>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</si>
  <si>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</si>
  <si>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</si>
  <si>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</si>
  <si>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</si>
  <si>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</si>
  <si>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</si>
  <si>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</si>
  <si>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</si>
  <si>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</si>
  <si>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</si>
  <si>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</si>
  <si>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</si>
  <si>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</si>
  <si>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</si>
  <si>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Concepto</t>
  </si>
  <si>
    <t>Total</t>
  </si>
  <si>
    <t>CDA</t>
  </si>
  <si>
    <t>Acción de la Bolsa de Valores</t>
  </si>
  <si>
    <t>Totales</t>
  </si>
  <si>
    <t>Gastos Bancarios</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</si>
  <si>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</si>
  <si>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</si>
  <si>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</si>
  <si>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</si>
  <si>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</si>
  <si>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</si>
  <si>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</si>
  <si>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</si>
  <si>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</si>
  <si>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</si>
  <si>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</si>
  <si>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</si>
  <si>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</si>
  <si>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</si>
  <si>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Marcas</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</si>
  <si>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</si>
  <si>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</si>
  <si>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</si>
  <si>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</si>
  <si>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</si>
  <si>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</si>
  <si>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</si>
  <si>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</si>
  <si>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</si>
  <si>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</si>
  <si>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</si>
  <si>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</si>
  <si>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</si>
  <si>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</si>
  <si>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</si>
  <si>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</si>
  <si>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</si>
  <si>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</si>
  <si>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</si>
  <si>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</si>
  <si>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</si>
  <si>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</si>
  <si>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</si>
  <si>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</si>
  <si>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Inversiones temporarias</t>
  </si>
  <si>
    <t>IVA Crédito Fiscal</t>
  </si>
  <si>
    <t>INVERSIONES PERMANENTES</t>
  </si>
  <si>
    <t>Instalaciones</t>
  </si>
  <si>
    <t>CARGOS DIFERIDOS</t>
  </si>
  <si>
    <t>Aportes y Retenciones a Pagar</t>
  </si>
  <si>
    <t>Gastos de Telefonía a Pagar</t>
  </si>
  <si>
    <t>Gastos de Marketing a Pagar</t>
  </si>
  <si>
    <t>Auditoria Externa a Pagar</t>
  </si>
  <si>
    <t>Otros Ingresos</t>
  </si>
  <si>
    <t>Aranceles BVPASA</t>
  </si>
  <si>
    <t>Gastos de Representación</t>
  </si>
  <si>
    <t>Cuotas y Suscripciones</t>
  </si>
  <si>
    <t>Intereses y Gastos de Sobregiros</t>
  </si>
  <si>
    <t>Regional Casa de Bolsa S.A.</t>
  </si>
  <si>
    <t>Patrimonio Neto</t>
  </si>
  <si>
    <t>Otros Ingresos Operativos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</si>
  <si>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</si>
  <si>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</si>
  <si>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</si>
  <si>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</si>
  <si>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</si>
  <si>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</si>
  <si>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</si>
  <si>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</si>
  <si>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</si>
  <si>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</si>
  <si>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</si>
  <si>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</si>
  <si>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</si>
  <si>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</si>
  <si>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</si>
  <si>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</si>
  <si>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</si>
  <si>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</si>
  <si>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</si>
  <si>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</si>
  <si>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</si>
  <si>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</si>
  <si>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</si>
  <si>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</si>
  <si>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</si>
  <si>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</si>
  <si>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</si>
  <si>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</si>
  <si>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</si>
  <si>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</si>
  <si>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</si>
  <si>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</si>
  <si>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</si>
  <si>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ACTIVOS INTANGIBLES</t>
  </si>
  <si>
    <t>Comisiones Pagadas</t>
  </si>
  <si>
    <t xml:space="preserve">Por intermediación de renta fija en rueda  </t>
  </si>
  <si>
    <t>Disponibilidades</t>
  </si>
  <si>
    <t>Retenciones IVA</t>
  </si>
  <si>
    <t>Contadora</t>
  </si>
  <si>
    <t>Vicepresidente</t>
  </si>
  <si>
    <t>Marcelo Prono</t>
  </si>
  <si>
    <t>Viviana Trociuk</t>
  </si>
  <si>
    <t>Anticipos a Proveedores GS</t>
  </si>
  <si>
    <t>Acreedores varios</t>
  </si>
  <si>
    <t>Intereses a Devengar</t>
  </si>
  <si>
    <t>Créditos</t>
  </si>
  <si>
    <t xml:space="preserve">Cuentas por cobrar a Personas y Empresas relacionadas </t>
  </si>
  <si>
    <t xml:space="preserve"> </t>
  </si>
  <si>
    <t>N/A</t>
  </si>
  <si>
    <t>Valores al inicio del ejercicio</t>
  </si>
  <si>
    <t>Altas</t>
  </si>
  <si>
    <t>Bajas</t>
  </si>
  <si>
    <t>Acumuladas al inicio del ejercicio</t>
  </si>
  <si>
    <t>VALORES DE ORIGEN</t>
  </si>
  <si>
    <t>DEPRECIACIONES</t>
  </si>
  <si>
    <t>Accionista</t>
  </si>
  <si>
    <t>Banco Regional S.A.E.C.A. (*)</t>
  </si>
  <si>
    <t>Totales:</t>
  </si>
  <si>
    <t>(*) El importe correspondiente al sobregiro en cuenta corriente, en el balance general se encuentra expuesto en el rubro de préstamos financieros</t>
  </si>
  <si>
    <t>Banco Regional S.A.E.C.A.</t>
  </si>
  <si>
    <t>Servicio de Asesoría a Pagar</t>
  </si>
  <si>
    <t>Capacitacion del Personal a Pagar</t>
  </si>
  <si>
    <t>Comisiones Comerciales a Pagar</t>
  </si>
  <si>
    <t>Fondo Proyectos de Innovación a Pagar</t>
  </si>
  <si>
    <t>Alquileres a Pagar</t>
  </si>
  <si>
    <t>Comisiones Comerciales</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</si>
  <si>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</si>
  <si>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</si>
  <si>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3.1) Bases para la preparación de los estados financieros</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</si>
  <si>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</si>
  <si>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</si>
  <si>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</si>
  <si>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</si>
  <si>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</si>
  <si>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</si>
  <si>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</si>
  <si>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</si>
  <si>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</si>
  <si>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</si>
  <si>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</si>
  <si>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</si>
  <si>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</si>
  <si>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t>
  </si>
  <si>
    <t>Gastos de constitución</t>
  </si>
  <si>
    <t>5.a) Valuación en moneda extranjera</t>
  </si>
  <si>
    <t>5.b) Posición en moneda extranjera</t>
  </si>
  <si>
    <t>Detalle</t>
  </si>
  <si>
    <t>Moneda extranjera</t>
  </si>
  <si>
    <t>Tipo de cambio</t>
  </si>
  <si>
    <t>Clase</t>
  </si>
  <si>
    <t>Monto</t>
  </si>
  <si>
    <t>(Gs.)</t>
  </si>
  <si>
    <t>(Gs.) (*)</t>
  </si>
  <si>
    <t>Certificados de Depósito de Ahorro</t>
  </si>
  <si>
    <t>Deudores por intermediación</t>
  </si>
  <si>
    <t>Préstamos financieros</t>
  </si>
  <si>
    <t>Sobregiros en cuenta corriente</t>
  </si>
  <si>
    <t>Otros pasivos</t>
  </si>
  <si>
    <t>Otros pasivos corrientes</t>
  </si>
  <si>
    <t>5.c) Diferencia de cambio en moneda extranjera</t>
  </si>
  <si>
    <t>Monto ajustado Gs.</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</si>
  <si>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</si>
  <si>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</si>
  <si>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</si>
  <si>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</si>
  <si>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</si>
  <si>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</si>
  <si>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</si>
  <si>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</si>
  <si>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Río S.A.</t>
  </si>
  <si>
    <t>Banco Continental S.A.E.C.A.</t>
  </si>
  <si>
    <t>Banco GNB Paraguay S.A.</t>
  </si>
  <si>
    <t>5.e.1 - Inversiones temporarias y permanentes</t>
  </si>
  <si>
    <t>Banco Regional S.A.E.C.A</t>
  </si>
  <si>
    <t>- </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</si>
  <si>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</si>
  <si>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</si>
  <si>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</si>
  <si>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</si>
  <si>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</si>
  <si>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</si>
  <si>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Diferencia de precio por operaciones de reporto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</si>
  <si>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</si>
  <si>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</si>
  <si>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</si>
  <si>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</si>
  <si>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</si>
  <si>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</si>
  <si>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</si>
  <si>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</si>
  <si>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</si>
  <si>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</si>
  <si>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</si>
  <si>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</si>
  <si>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</si>
  <si>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</si>
  <si>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</si>
  <si>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</si>
  <si>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</si>
  <si>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Gs.</t>
  </si>
  <si>
    <t>5.m) Provisiones</t>
  </si>
  <si>
    <t>5.o) Cuentas por pagar a personas y empresas relacionadas</t>
  </si>
  <si>
    <t>Sobregiro en cuenta Corriente</t>
  </si>
  <si>
    <t>1 día</t>
  </si>
  <si>
    <t xml:space="preserve">5.p) Obligaciones por contrato de underwriting </t>
  </si>
  <si>
    <t>5.q) Otros pasivos corrientes y no corrientes</t>
  </si>
  <si>
    <t xml:space="preserve"> Gs.</t>
  </si>
  <si>
    <t>Capital integrado</t>
  </si>
  <si>
    <t>Aranceles - CNV</t>
  </si>
  <si>
    <t>Otros gastos de administración</t>
  </si>
  <si>
    <t>Otros ingresos</t>
  </si>
  <si>
    <t>Otros egresos</t>
  </si>
  <si>
    <t>Intereses ganados</t>
  </si>
  <si>
    <t>Intereses pagados por sobregiros</t>
  </si>
  <si>
    <t>Resultados financieros netos</t>
  </si>
  <si>
    <t>Ingresos varios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</si>
  <si>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</si>
  <si>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</si>
  <si>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</si>
  <si>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</si>
  <si>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</si>
  <si>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</si>
  <si>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</si>
  <si>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</si>
  <si>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Gastos de Salubridad - COVID 19</t>
  </si>
  <si>
    <t xml:space="preserve">Banco Atlas S.A. </t>
  </si>
  <si>
    <t>Finexpar CA</t>
  </si>
  <si>
    <t>Otros Gastos de Personal</t>
  </si>
  <si>
    <t>Tarjetas de Gourmet - Empleados</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</si>
  <si>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</si>
  <si>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</si>
  <si>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</si>
  <si>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</si>
  <si>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</si>
  <si>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</si>
  <si>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</si>
  <si>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</si>
  <si>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</si>
  <si>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</si>
  <si>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</si>
  <si>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</si>
  <si>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</si>
  <si>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</si>
  <si>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</si>
  <si>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</si>
  <si>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</si>
  <si>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</si>
  <si>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</si>
  <si>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</si>
  <si>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</si>
  <si>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</si>
  <si>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</si>
  <si>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</si>
  <si>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</si>
  <si>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</si>
  <si>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</si>
  <si>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</si>
  <si>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</si>
  <si>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</si>
  <si>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</si>
  <si>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</si>
  <si>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</si>
  <si>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Karen Maria Oleñik Memmel</t>
  </si>
  <si>
    <t>Gerente de Finanzas Corporativas</t>
  </si>
  <si>
    <t>Gerente de Mesa de Dinero y Operaciones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</si>
  <si>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</si>
  <si>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</si>
  <si>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</si>
  <si>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</si>
  <si>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</si>
  <si>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</si>
  <si>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</si>
  <si>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</si>
  <si>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</si>
  <si>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</si>
  <si>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</si>
  <si>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</si>
  <si>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</si>
  <si>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</si>
  <si>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</si>
  <si>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</si>
  <si>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</si>
  <si>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r>
      <t>5. AUDITOR EXTERNO INDEPENDIENTE</t>
    </r>
    <r>
      <rPr>
        <sz val="10"/>
        <color rgb="FF000000"/>
        <rFont val="Times New Roman"/>
        <family val="1"/>
      </rPr>
      <t xml:space="preserve"> </t>
    </r>
  </si>
  <si>
    <r>
      <t xml:space="preserve">5.1) Auditor Externo Independiente designado:  </t>
    </r>
    <r>
      <rPr>
        <sz val="10"/>
        <color rgb="FF000000"/>
        <rFont val="Times New Roman"/>
        <family val="1"/>
      </rPr>
      <t>Deloitte &amp; Touche Paraguay</t>
    </r>
  </si>
  <si>
    <r>
      <t>5.2) Número de Inscripción en el Registro de la CNV:</t>
    </r>
    <r>
      <rPr>
        <sz val="10"/>
        <color rgb="FF000000"/>
        <rFont val="Times New Roman"/>
        <family val="1"/>
      </rPr>
      <t xml:space="preserve"> AE 021</t>
    </r>
  </si>
  <si>
    <t>6. PERSONAS VINCULADAS</t>
  </si>
  <si>
    <t>PERSONAS VINCULADAS</t>
  </si>
  <si>
    <t>Tipo de vínculo</t>
  </si>
  <si>
    <t>Director</t>
  </si>
  <si>
    <t>Sociedad controlante (*)</t>
  </si>
  <si>
    <r>
      <t>(*) Sociedad controlante:</t>
    </r>
    <r>
      <rPr>
        <sz val="10"/>
        <color theme="1"/>
        <rFont val="Times New Roman"/>
        <family val="1"/>
      </rPr>
      <t xml:space="preserve"> Banco Regional S.A.E.C.A. </t>
    </r>
  </si>
  <si>
    <r>
      <t>Domicilio legal:</t>
    </r>
    <r>
      <rPr>
        <sz val="10"/>
        <color theme="1"/>
        <rFont val="Times New Roman"/>
        <family val="1"/>
      </rPr>
      <t xml:space="preserve"> Carlos Antonio López N° 1348 entre Arq. Tomás Romero Pereira y 14 de mayo.</t>
    </r>
  </si>
  <si>
    <r>
      <t>Participación</t>
    </r>
    <r>
      <rPr>
        <sz val="10"/>
        <color theme="1"/>
        <rFont val="Times New Roman"/>
        <family val="1"/>
      </rPr>
      <t>: 99,98% de participación en el capital y en votos.</t>
    </r>
  </si>
  <si>
    <r>
      <t>Actividad principal:</t>
    </r>
    <r>
      <rPr>
        <sz val="10"/>
        <color theme="1"/>
        <rFont val="Times New Roman"/>
        <family val="1"/>
      </rPr>
      <t xml:space="preserve"> Institución financiera.</t>
    </r>
  </si>
  <si>
    <t>Clara Francisca Peroni Peña</t>
  </si>
  <si>
    <t>Aumento de Capital</t>
  </si>
  <si>
    <t xml:space="preserve">Banco Nacional de Fomento </t>
  </si>
  <si>
    <t>BANCO REGIONAL S.A.E.C.A</t>
  </si>
  <si>
    <t>BANCO REGIONAL S.A.E.C.A.</t>
  </si>
  <si>
    <t>Acumuladas al cierre</t>
  </si>
  <si>
    <t>Fondo de Garantía a Pagar Gs</t>
  </si>
  <si>
    <t>www.regionalcasadebolsa.com.py</t>
  </si>
  <si>
    <t>Títulos de Renta Fija en Reporto</t>
  </si>
  <si>
    <t xml:space="preserve">Títulos de Renta Variable   </t>
  </si>
  <si>
    <t>(Cifras expresadas en guaraníes)</t>
  </si>
  <si>
    <t>Shirley Vichini</t>
  </si>
  <si>
    <t>Nombre</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</si>
  <si>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</si>
  <si>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</si>
  <si>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</si>
  <si>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</si>
  <si>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</si>
  <si>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</si>
  <si>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Gastos a Recuperar - Empleados</t>
  </si>
  <si>
    <t>NOTA 6. INFORMACIÓN REFERENTE A CONTINGENCIAS Y COMPROMISOS</t>
  </si>
  <si>
    <t>No se han registrado cambios contables significativos al cierre de los presentes estados financieros.</t>
  </si>
  <si>
    <t>Regional A.F.P.I.S.A.</t>
  </si>
  <si>
    <t>Sociedad controlada (**)</t>
  </si>
  <si>
    <r>
      <t>(**) Sociedad Controlada :</t>
    </r>
    <r>
      <rPr>
        <sz val="10"/>
        <color theme="1"/>
        <rFont val="Times New Roman"/>
        <family val="1"/>
      </rPr>
      <t xml:space="preserve"> Regional Administradora de Fondos Patrimoniales de Inversión S.A. </t>
    </r>
  </si>
  <si>
    <r>
      <t>Domicilio legal:</t>
    </r>
    <r>
      <rPr>
        <sz val="10"/>
        <color theme="1"/>
        <rFont val="Times New Roman"/>
        <family val="1"/>
      </rPr>
      <t xml:space="preserve"> Calle Papa Juan XXIII esq. Cecilio Da Silva número N° 1533</t>
    </r>
  </si>
  <si>
    <r>
      <t>Actividad principal:</t>
    </r>
    <r>
      <rPr>
        <sz val="10"/>
        <color theme="1"/>
        <rFont val="Times New Roman"/>
        <family val="1"/>
      </rPr>
      <t xml:space="preserve"> Administradora de Fondos</t>
    </r>
  </si>
  <si>
    <t>Fondo de Garantia a Pagar U$S</t>
  </si>
  <si>
    <t>Retribuciones Especiales</t>
  </si>
  <si>
    <t>Intereses a cobrar por inversiones temporarias</t>
  </si>
  <si>
    <t>Deudas con terceros por operaciones de reporto</t>
  </si>
  <si>
    <t>al 31/12/2020</t>
  </si>
  <si>
    <t>BANCO ITAÚ PARAGUAY S.A.</t>
  </si>
  <si>
    <t>Títulos de Renta Variable ANC</t>
  </si>
  <si>
    <t xml:space="preserve">Inversiones </t>
  </si>
  <si>
    <t xml:space="preserve">Osmar Manuel Caceres Cantero </t>
  </si>
  <si>
    <t>Auditor Interno</t>
  </si>
  <si>
    <t xml:space="preserve">Presidente </t>
  </si>
  <si>
    <t>Gratificación Ley 285/93 a Pagar</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</si>
  <si>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</si>
  <si>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Total al 31 de diciembre de 2020</t>
  </si>
  <si>
    <t>Inversiones temporarias - Corriente</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</si>
  <si>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</si>
  <si>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Valor Neto Resultante</t>
  </si>
  <si>
    <t>Anticipos de Impuesto a la Renta</t>
  </si>
  <si>
    <t>5.i) Otros activos corrientes</t>
  </si>
  <si>
    <t>5.j) Préstamos financieros</t>
  </si>
  <si>
    <t>Porción circulante de préstamos a largo plazo</t>
  </si>
  <si>
    <t>5.k) Acreedores por intermediación</t>
  </si>
  <si>
    <t>5.l ) Acreedores varios</t>
  </si>
  <si>
    <t>Disponibles</t>
  </si>
  <si>
    <t>Sobregiros bancarios</t>
  </si>
  <si>
    <t>5.u) Ingresos Operativos</t>
  </si>
  <si>
    <t>5.v) Otros gastos operativos, de comercialización y de administración</t>
  </si>
  <si>
    <t>5.w) Otros ingresos y egresos</t>
  </si>
  <si>
    <t>5.x) Resultados financieros</t>
  </si>
  <si>
    <t>5.y) Resultados extraordinarios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</si>
  <si>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</si>
  <si>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</si>
  <si>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</si>
  <si>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</si>
  <si>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NOTA 10. SANCIONES</t>
  </si>
  <si>
    <t>NOTA 11: OTROS ASUNTOS RELEVANTES</t>
  </si>
  <si>
    <t>NOTA 12. HECHOS POSTERIORES AL CIERRE DEL EJERCICIO</t>
  </si>
  <si>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</si>
  <si>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</si>
  <si>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</si>
  <si>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</si>
  <si>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Las 12 notas que se acompañan forman parte integrante de los Estados Contables</t>
  </si>
  <si>
    <t>Bolsa de Valores y Productos de Asunción S.A.</t>
  </si>
  <si>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</si>
  <si>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</si>
  <si>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</si>
  <si>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</si>
  <si>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</si>
  <si>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</si>
  <si>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d. </t>
    </r>
    <r>
      <rPr>
        <b/>
        <u/>
        <sz val="11"/>
        <color theme="1"/>
        <rFont val="Times New Roman"/>
        <family val="1"/>
      </rPr>
      <t>Activos intangibles:</t>
    </r>
  </si>
  <si>
    <r>
      <t xml:space="preserve">c. </t>
    </r>
    <r>
      <rPr>
        <b/>
        <u/>
        <sz val="11"/>
        <color theme="1"/>
        <rFont val="Times New Roman"/>
        <family val="1"/>
      </rPr>
      <t>Bienes de uso:</t>
    </r>
  </si>
  <si>
    <t>Comprador</t>
  </si>
  <si>
    <t>Vendedor</t>
  </si>
  <si>
    <t>Dólar estadounidenses</t>
  </si>
  <si>
    <t>Los activos y pasivos en moneda extranjera se valúan a los tipos de cambio vigentes a la fecha de cierre del periodo. Ver nota 5.a.</t>
  </si>
  <si>
    <t>Saldo en moneda extranjera</t>
  </si>
  <si>
    <t>US$</t>
  </si>
  <si>
    <t>Saldo en moneda local</t>
  </si>
  <si>
    <t>La posición de activos y pasivos en moneda extranjera al cierre del periodo es la siguiente:</t>
  </si>
  <si>
    <t>Saldos al 31/12/2020</t>
  </si>
  <si>
    <t>Nota 5.c</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</si>
  <si>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</si>
  <si>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</si>
  <si>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</si>
  <si>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</si>
  <si>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</si>
  <si>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</si>
  <si>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</si>
  <si>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</si>
  <si>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</si>
  <si>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</si>
  <si>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</si>
  <si>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</si>
  <si>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</si>
  <si>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</si>
  <si>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5.f.3</t>
  </si>
  <si>
    <t>Nota 5.f.2</t>
  </si>
  <si>
    <t>Nota 5.f.4</t>
  </si>
  <si>
    <t>Derechos sobre títulos por contratos de underwriting</t>
  </si>
  <si>
    <t>Nota 5.f.5</t>
  </si>
  <si>
    <t>Equipos de informática</t>
  </si>
  <si>
    <t>Bienes de Uso - neto</t>
  </si>
  <si>
    <t xml:space="preserve"> Nota 5.g</t>
  </si>
  <si>
    <t>Saldo inicial</t>
  </si>
  <si>
    <t>Aumentos</t>
  </si>
  <si>
    <t>Amortizaciones</t>
  </si>
  <si>
    <t>Saldo neto final</t>
  </si>
  <si>
    <t xml:space="preserve">Activo Intagibles y Cargos Diferidos </t>
  </si>
  <si>
    <t>Nota 5.h</t>
  </si>
  <si>
    <t>Los otros activos corrientes se componen como sigue:</t>
  </si>
  <si>
    <t xml:space="preserve"> Nota 5.i</t>
  </si>
  <si>
    <t>Seguros contra daños</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</si>
  <si>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</si>
  <si>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</si>
  <si>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</si>
  <si>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</si>
  <si>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</si>
  <si>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</si>
  <si>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</si>
  <si>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</si>
  <si>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</si>
  <si>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</si>
  <si>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</si>
  <si>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</si>
  <si>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5.n</t>
  </si>
  <si>
    <t>Nota 5.p</t>
  </si>
  <si>
    <t>Nota 5.q</t>
  </si>
  <si>
    <t>Los saldos con empresas y personas relacionadas se componen como sigue:</t>
  </si>
  <si>
    <t>Saldos</t>
  </si>
  <si>
    <t>Nota 5.u.2</t>
  </si>
  <si>
    <t>Nota 5.v</t>
  </si>
  <si>
    <t>Nota 5.w</t>
  </si>
  <si>
    <t>Nota 5.x</t>
  </si>
  <si>
    <t>Nota 5.y</t>
  </si>
  <si>
    <t>Títulos de Renta Fija NC</t>
  </si>
  <si>
    <t>Otros Activos Corrientes</t>
  </si>
  <si>
    <t>Inversiones Permanentes</t>
  </si>
  <si>
    <t>(Nota 5.e.2)</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</si>
  <si>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</si>
  <si>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</si>
  <si>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</si>
  <si>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</si>
  <si>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</si>
  <si>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</si>
  <si>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</si>
  <si>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</si>
  <si>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</si>
  <si>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</si>
  <si>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</si>
  <si>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5.r) Saldos con partes relacionadas</t>
  </si>
  <si>
    <t>Nota 5.s</t>
  </si>
  <si>
    <t>Comisiones Pagadas Comerciales</t>
  </si>
  <si>
    <t>5.u.1 - Ingresos por operaciones y servicios extrabursátiles</t>
  </si>
  <si>
    <t>5.u.2 - Otros ingresos operativos</t>
  </si>
  <si>
    <t>Nota 5.u.1</t>
  </si>
  <si>
    <t>Bonos Públicos</t>
  </si>
  <si>
    <t>CDA - U$S</t>
  </si>
  <si>
    <t>CDA - GS VINCULADAS</t>
  </si>
  <si>
    <t>Operaciones a Liquidar ME</t>
  </si>
  <si>
    <t>Documentos y cuentas por cobrar</t>
  </si>
  <si>
    <t>Otras cuentas por cobrar - Gs</t>
  </si>
  <si>
    <t>Otras cuentas por cobrar - U$S</t>
  </si>
  <si>
    <t>Retención RENTA</t>
  </si>
  <si>
    <t>Aranceles CNV</t>
  </si>
  <si>
    <t>Programas Informáticos</t>
  </si>
  <si>
    <t>Operaciones a Liquidar - U$S</t>
  </si>
  <si>
    <t>Aguinaldos por Pagar</t>
  </si>
  <si>
    <t>Gastos de Viajes a Pagar</t>
  </si>
  <si>
    <t>Bonos Financieros - Gs</t>
  </si>
  <si>
    <t>Bonos Subordinados - U$S</t>
  </si>
  <si>
    <t>CDA - Gs</t>
  </si>
  <si>
    <t>Bonos Corporativos - Gs</t>
  </si>
  <si>
    <t>BBCP - Gs</t>
  </si>
  <si>
    <t>CDA - Gs VINCULADAS</t>
  </si>
  <si>
    <t>CDA - U$S VINCULADAS</t>
  </si>
  <si>
    <t>Bonos Financieros - U$S</t>
  </si>
  <si>
    <t>Bonos Financieros - Gs VINCULADAS</t>
  </si>
  <si>
    <t>Bonos Publicos - Gs Vinculadas</t>
  </si>
  <si>
    <t>Aranceles - BVPASA</t>
  </si>
  <si>
    <t>Aranceles - BVPASA Gs</t>
  </si>
  <si>
    <t>Aranceles - BVPASA U$S</t>
  </si>
  <si>
    <t>Fondo de Garantía - Gs</t>
  </si>
  <si>
    <t>Fondo de Garantía - U$S</t>
  </si>
  <si>
    <t>Otros Ingresos Operativos - GS</t>
  </si>
  <si>
    <t>Ingresos por ajustes y redondeos</t>
  </si>
  <si>
    <t>Canon Anual - Seprelad</t>
  </si>
  <si>
    <t>Gastos de Viaje</t>
  </si>
  <si>
    <t>Aporte Patronal IPS 16,5%</t>
  </si>
  <si>
    <t>Seguros Privados al Personal</t>
  </si>
  <si>
    <t>Demostraciones y Agasajos</t>
  </si>
  <si>
    <t>Fondo Proyectos de Innovacion</t>
  </si>
  <si>
    <t>Gastos Bancarios - Personas y Empresas R</t>
  </si>
  <si>
    <t>Retención Renta</t>
  </si>
  <si>
    <t>Gastos no Deducibles - Gs</t>
  </si>
  <si>
    <t>IVA Costo</t>
  </si>
  <si>
    <t>Egresos por ajustes y redondeos</t>
  </si>
  <si>
    <t>Creditos</t>
  </si>
  <si>
    <t xml:space="preserve">Por intermediación de acciones en rueda </t>
  </si>
  <si>
    <t>Resultados acumulados</t>
  </si>
  <si>
    <t>Inversiones en Reporto</t>
  </si>
  <si>
    <t>Bonos Subordinados</t>
  </si>
  <si>
    <t>Anticipos a Proveedores U$S</t>
  </si>
  <si>
    <t>Insumos de Computación</t>
  </si>
  <si>
    <t>Mejoras en Propiedad de Terceros</t>
  </si>
  <si>
    <t>Proveedores del Exterior USD</t>
  </si>
  <si>
    <t>Honorarios Directores</t>
  </si>
  <si>
    <t>Honorarios Síndicos</t>
  </si>
  <si>
    <t>Bonos Corporativos - Gs VINCULADAS</t>
  </si>
  <si>
    <t>Primas por valor de compra futura (repo)</t>
  </si>
  <si>
    <t>Representante de Obligacionistas - GS</t>
  </si>
  <si>
    <t>Otros Ingresos Operativos - U$S</t>
  </si>
  <si>
    <t>Otros Gastos Administrativos</t>
  </si>
  <si>
    <t>Gastos no Deducibles - U$S</t>
  </si>
  <si>
    <t>Recargos y Multas</t>
  </si>
  <si>
    <t>REF.</t>
  </si>
  <si>
    <t>No se han registrado cambios en las políticas y procedimientos contables durante el ejercicio informado.</t>
  </si>
  <si>
    <t>b. Inversiones</t>
  </si>
  <si>
    <t>Intereses a Cobrar</t>
  </si>
  <si>
    <t>Saldo al 31/12/2020</t>
  </si>
  <si>
    <t>Mantenimiento Anual Surecomp</t>
  </si>
  <si>
    <t>Financiera Solar</t>
  </si>
  <si>
    <t>Financiera El Comercio S.A.E.C.A.</t>
  </si>
  <si>
    <t>Emisor</t>
  </si>
  <si>
    <t>FINANCIERA EL COMERCIO S.A.E.C.A.</t>
  </si>
  <si>
    <t>SUDAMERIS BANK S.A.E.C.A</t>
  </si>
  <si>
    <t>NUCLEO S.A.</t>
  </si>
  <si>
    <t>BONOS CORPORATIVOS</t>
  </si>
  <si>
    <t>BONOS FINANCIEROS</t>
  </si>
  <si>
    <t>BONOS PUBLICOS</t>
  </si>
  <si>
    <t>MINISTERIO DE HACIENDA</t>
  </si>
  <si>
    <t>Títulos de renta fija en Reporto</t>
  </si>
  <si>
    <t>BONOS SUBORDINADOS</t>
  </si>
  <si>
    <t>Bolsa de Valores &amp; Productos de Asunción - BVPASA</t>
  </si>
  <si>
    <t>Cuentas</t>
  </si>
  <si>
    <t>Comisiones por cobrar - U$S</t>
  </si>
  <si>
    <t>Comisiones por cobrar - Gs</t>
  </si>
  <si>
    <t>Operaciones a Liquidar - Gs</t>
  </si>
  <si>
    <t>No Aplica</t>
  </si>
  <si>
    <t>Gastos a Recuperar - AFPISA</t>
  </si>
  <si>
    <t>Muebles y Equipos de Oficina</t>
  </si>
  <si>
    <t>Mantenimiento Anual Sistema Surecomp</t>
  </si>
  <si>
    <t>Corto plazo Gs.</t>
  </si>
  <si>
    <t>Institución</t>
  </si>
  <si>
    <t>Total al 31/12/2020</t>
  </si>
  <si>
    <t>Anticipo de Clientes - Gs</t>
  </si>
  <si>
    <t>Anticipo de Clientes - U$S</t>
  </si>
  <si>
    <t>Proveedores de Bienes y/o Servicios - Gs</t>
  </si>
  <si>
    <t>Proveedores de Bienes y/o Servicios - U$S</t>
  </si>
  <si>
    <t>Corriente</t>
  </si>
  <si>
    <t>No Corriente</t>
  </si>
  <si>
    <t>Directora</t>
  </si>
  <si>
    <t>Persona o Empresa Vinculada</t>
  </si>
  <si>
    <t>Total Ingresos</t>
  </si>
  <si>
    <t>Total Egresos</t>
  </si>
  <si>
    <t>Comisión por Intermediación Renta Fija</t>
  </si>
  <si>
    <t>Fondo de Garantía - BVPASA</t>
  </si>
  <si>
    <t>5.s) Resultado con personas o empresas vinculadas</t>
  </si>
  <si>
    <t xml:space="preserve">Honorarios Dieta / Presidente </t>
  </si>
  <si>
    <t>Honorarios Dieta / Directora</t>
  </si>
  <si>
    <t>Remuneracion Gerente General / Dieta Vicepresidente</t>
  </si>
  <si>
    <t>Guillermo Alexis Cespedes Mazur</t>
  </si>
  <si>
    <t>Honorarios Sindico</t>
  </si>
  <si>
    <t xml:space="preserve">Diferencia de Precio - CDA </t>
  </si>
  <si>
    <t>Generado por Activos</t>
  </si>
  <si>
    <t>Generado por Pasivos</t>
  </si>
  <si>
    <t>Índice</t>
  </si>
  <si>
    <t>Nota 1 a Nota 4'!A1</t>
  </si>
  <si>
    <t>Nota 5'!A1</t>
  </si>
  <si>
    <t>Nota 6 a Nota 12'!A1</t>
  </si>
  <si>
    <t>Intereses generados por Bonos emitidos por el Banco Regional</t>
  </si>
  <si>
    <t>Intereses generados por CDA emitidos por el Banco Regional</t>
  </si>
  <si>
    <t>REGIONAL CASA DE BOLSA SOCIEDAD ANÓNIMA Y SUBSIDIARIA</t>
  </si>
  <si>
    <t>Información General de la Entidad Consolidada</t>
  </si>
  <si>
    <t>Balance General Consolidado</t>
  </si>
  <si>
    <t>Estado de Resultados Consolidado</t>
  </si>
  <si>
    <t>Notas a los Estados Financieros Consolidados (Nota 1 a Nota 4)</t>
  </si>
  <si>
    <t>Notas a los Estados Financieros Consolidados (Nota 5)</t>
  </si>
  <si>
    <t>Notas a los Estados Financieros Consolidados (Nota 6 a Nota 12)</t>
  </si>
  <si>
    <t>Dominio Regional Fondos</t>
  </si>
  <si>
    <t>Comisiones Cobradas  - FM RF USD</t>
  </si>
  <si>
    <t>Comisiones Cobradas  - FM RF PYG</t>
  </si>
  <si>
    <t>Servicio de Calificacion de Riesgos FM</t>
  </si>
  <si>
    <t>Bonos Corporativos Gs.</t>
  </si>
  <si>
    <t>REGIONAL CASA DE BOLSA S.A. Y SUBSIDIARIA</t>
  </si>
  <si>
    <t>ESTADOS DE RESULTADOS CONSOLIDADOS</t>
  </si>
  <si>
    <t>BALANCE GENERAL CONSOLIDADO</t>
  </si>
  <si>
    <t>INFORMACIÓN GENERAL CONSOLIDADA</t>
  </si>
  <si>
    <t>Participación Minoritaria</t>
  </si>
  <si>
    <t>RESULTADO DEL EJERCICIO ANTES DE LA PARTICIPACIÓN MINORITARIA</t>
  </si>
  <si>
    <t>RESULTADO DEL EJERCICIO NETO DE PARTICIPACIÓN MINORITARIA</t>
  </si>
  <si>
    <t>INTERÉS MINORITARIO</t>
  </si>
  <si>
    <t>Diferencias de cambio netas</t>
  </si>
  <si>
    <t>BANCO NACIONAL FOMENTO</t>
  </si>
  <si>
    <t>5.t) Patrimonio Neto</t>
  </si>
  <si>
    <t>Aportes no capitalizados</t>
  </si>
  <si>
    <t>Revaluación de acciones en BVPASA</t>
  </si>
  <si>
    <t>Constitución de reservas</t>
  </si>
  <si>
    <t>Resultados del ejercicio</t>
  </si>
  <si>
    <t>Saldo al Inicio del Ejercicio
Gs.</t>
  </si>
  <si>
    <t>Disminución</t>
  </si>
  <si>
    <t>Saldo al Cierre del Ejercicio
Gs.</t>
  </si>
  <si>
    <t>Nota 5.t</t>
  </si>
  <si>
    <t>TOTAL PATRIMONIO NETO</t>
  </si>
  <si>
    <t>Información General'!A1</t>
  </si>
  <si>
    <t>Balance General'!A1</t>
  </si>
  <si>
    <t>Estado de Resultados'!A1</t>
  </si>
  <si>
    <t>Naturaleza jurídica de las actividades de la sociedad</t>
  </si>
  <si>
    <t>NOTA 1. INFORMACIÓN BÁSICA DE LA EMPRESA</t>
  </si>
  <si>
    <t>NOTA 2. PARTICIPACIÓN EN OTRAS EMPRESAS</t>
  </si>
  <si>
    <t>La Casa de Bolsa tiene por objeto actuar como intermediario en operaciones con valores en los términos de la Ley del Mercado de Valores, sujetándose a las disposiciones de carácter general que dicten la Comisión Nacional de Valores (la CNV).</t>
  </si>
  <si>
    <t>Regional Administradora de Fondos Patrimoniales de Inversión S.A., tiene el objeto social exclusivo la administración colectiva de fondos conforme a la Ley 5452/15 Que regula los  fondos patrimoniales de inversión y la Resolución CNV CG N° 06/19</t>
  </si>
  <si>
    <t>A continuación, se resumen las políticas de contabilidad más significativas aplicadas por la Sociedad y su subsidiaria:</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</si>
  <si>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</si>
  <si>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</si>
  <si>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</si>
  <si>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3.7) Base de consolidación</t>
  </si>
  <si>
    <t xml:space="preserve">1. IDENTIFICACIÓN SOCIEDAD CONTROLADA </t>
  </si>
  <si>
    <t>REGIONAL ADMINISTRADORA DE FONDOS PATRIMONIALES DE INVERSION S.A.</t>
  </si>
  <si>
    <t xml:space="preserve"> Res. CNV N° 22E/20.- de fecha 6 de agosto de 2020</t>
  </si>
  <si>
    <t xml:space="preserve">Calle Papa Juan XXIII esq. Cecilio Da Silva </t>
  </si>
  <si>
    <t>adriana.filizzola@regionalfondos.com.py</t>
  </si>
  <si>
    <t>https://www.regionalcasadebolsa.com.py/</t>
  </si>
  <si>
    <t>Calle Papa Juan XXIII esq. Cecilio Da Silva</t>
  </si>
  <si>
    <t>2. ANTECEDENTES DE CONSTITUCIÓN DE LA SOCIEDAD CONTROLADA</t>
  </si>
  <si>
    <t>N° 1004 | 06 de noviembre de 2019</t>
  </si>
  <si>
    <t>Matrícula N° 25.261, Serie Comercial, Folio N° 1 de fecha 02 de enero de 2020</t>
  </si>
  <si>
    <t>No Aplicable</t>
  </si>
  <si>
    <t>3. ADMINISTRACIÓN SOCIEDAD CONTROLADA</t>
  </si>
  <si>
    <r>
      <t>(*) Sociedad controlante:</t>
    </r>
    <r>
      <rPr>
        <sz val="10"/>
        <color theme="1"/>
        <rFont val="Times New Roman"/>
        <family val="1"/>
      </rPr>
      <t xml:space="preserve"> Regional Casa de Bolsa S.A.</t>
    </r>
  </si>
  <si>
    <r>
      <t>Domicilio legal:</t>
    </r>
    <r>
      <rPr>
        <sz val="10"/>
        <color theme="1"/>
        <rFont val="Times New Roman"/>
        <family val="1"/>
      </rPr>
      <t xml:space="preserve"> Calle Papa Juan XXIII esq. Cecilio Da Silva </t>
    </r>
  </si>
  <si>
    <r>
      <t>Actividad principal:</t>
    </r>
    <r>
      <rPr>
        <sz val="10"/>
        <color theme="1"/>
        <rFont val="Times New Roman"/>
        <family val="1"/>
      </rPr>
      <t xml:space="preserve"> Casa de Bolsa</t>
    </r>
  </si>
  <si>
    <t>3. ADMINISTRACIÓN SOCIEDAD CONTROLANTE</t>
  </si>
  <si>
    <t>2. ANTECEDENTES DE CONSTITUCIÓN DE LA SOCIEDAD CONTROLANTE</t>
  </si>
  <si>
    <t>1. IDENTIFICACIÓN SOCIEDAD CONTROLANTE</t>
  </si>
  <si>
    <t xml:space="preserve">Identificación de accionistas </t>
  </si>
  <si>
    <t>- ACCIONISTAS LOCALES:  Individualmente, no llegan al 10% de participación.</t>
  </si>
  <si>
    <t>- RABO PARTNERSHIPS:    Constituido por Sociedades Cooperativas, que a su vez la componen personas físicas quienes individualmente representan un voto en cada asamblea.</t>
  </si>
  <si>
    <t xml:space="preserve">                                            </t>
  </si>
  <si>
    <t>Garantia de Alquiler</t>
  </si>
  <si>
    <t>Cupones Cobrados de Clientes - GS</t>
  </si>
  <si>
    <t>Cupones Cobrados de Clientes - U$S</t>
  </si>
  <si>
    <t>Prov. Operaciones Trading Book - VINCUL</t>
  </si>
  <si>
    <t>Reintegro de Gastos Gravados GS</t>
  </si>
  <si>
    <t>Yan Elmar Gonzalez Acosta</t>
  </si>
  <si>
    <t>Leticia Carolina Duarte Helman</t>
  </si>
  <si>
    <t>Gerente de Adminsitracion y Operaciones</t>
  </si>
  <si>
    <t>1 al 9.999           10.001 al 15.000</t>
  </si>
  <si>
    <t>Proveedores Empresas Vinculadas Gs</t>
  </si>
  <si>
    <t>Gastos a Reembolsar - Vinculadas Usd</t>
  </si>
  <si>
    <t>Banco Familiar</t>
  </si>
  <si>
    <t>Citibank</t>
  </si>
  <si>
    <t>BANCO NACIONAL DE FOMENTO</t>
  </si>
  <si>
    <t>VISION BANCO S.A.E.C.A.</t>
  </si>
  <si>
    <t>FINEXPAR S.A.E.C.A</t>
  </si>
  <si>
    <t>Saldo al 30/06/2021</t>
  </si>
  <si>
    <t>Diferencia de Precios - Operaciones Bonos</t>
  </si>
  <si>
    <t>Diferencia de Precios - Operaciones CDA</t>
  </si>
  <si>
    <t xml:space="preserve">Prov. Operaciones Trading Book </t>
  </si>
  <si>
    <t>Retribución Variable Ley 285</t>
  </si>
  <si>
    <t>Honorarios Profesiones - Gerente Comercial</t>
  </si>
  <si>
    <t>Total al 30/06/2020</t>
  </si>
  <si>
    <t>A la fecha de la emisión de los presentes estados financieros, no hay asuntos relevantes que mencionar.</t>
  </si>
  <si>
    <t>Estados Financieros Consolidados correspondientes al período finalizado el 30 de septiembre de 2021</t>
  </si>
  <si>
    <t>Información al 30 de Septiembre de 2021</t>
  </si>
  <si>
    <t>,</t>
  </si>
  <si>
    <t>Suscripciones Pagadas por Adelantado</t>
  </si>
  <si>
    <t>Gastos de Marketing a Devengar</t>
  </si>
  <si>
    <t>Prov. por Contingencias Operativas</t>
  </si>
  <si>
    <t>Reintegro de Gastos Exentos GS</t>
  </si>
  <si>
    <t>Reintegro de Gastos Gravados USD</t>
  </si>
  <si>
    <t>Contingencias Operativas</t>
  </si>
  <si>
    <t>POR EL PERIODO DEL 01 DE ENERO DE 2021 AL 30 DE SEPTIEMBRE DE 2021 PRESENTADO EN FORMA COMPARATIVA CON EL EJERCICIO ANTERIOR FINALIZADO EL 31 DE DICIEMBRE DE 2020</t>
  </si>
  <si>
    <t>POR EL PERIODO DEL 01 DE ENERO DE 2021 AL 30 DE SEPTIEMBRE DE 2021 PRESENTADO EN FORMA COMPARATIVA CON EL MISMO PERIODO DEL EJERCICIO ANTERIOR</t>
  </si>
  <si>
    <t xml:space="preserve">                           -    </t>
  </si>
  <si>
    <t>NOTAS A LOS ESTADOS FINANCIEROS CONSOLIDADOS AL 30 DE SEPTIEMBRE DE 2021</t>
  </si>
  <si>
    <t>Al 30 De Septiembre de 2021, la Casa de Bolsa es tenedora mayoritaria de Regional Administradora de Fondos Patrimoniales de Inversión (la Sociedad Administradora).</t>
  </si>
  <si>
    <t xml:space="preserve">Al 30 de septiembre de 2021, Regional Casa de Bolsa S.A. posee una acción de la Bolsa de Valores y Productos de Asunción S.A., que corresponde a un requisito para operar como casa de bolsa en el mercado paraguayo, de acuerdo con lo establecido en la Ley 5810/17 de Mercado de Valores. </t>
  </si>
  <si>
    <t>Según el índice de precios al consumidor (IPC) publicado por el Banco Central del Paraguay, la inflación al 30 de septiembre de 2020, 31 de diciembre de 2020 y 30 de septiembre de 2021 fueron de 0,5%, 2,2% y 4,6% respectivamente.</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</si>
  <si>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septiembre de 2021.</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</si>
  <si>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30 de septiembre de 2021, los que se prepararon de acuerdo con criterios de contabilidad emitidos por la Comisión Nacional de Valores.
De acuerdo con el Art 7 Capitulo 9 Titulo 3 de la Resolución CNV 6/19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</si>
  <si>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Al 30 de septiembre de 2021 y 31 de Diciembre de 2020, La Casa de Bolsa cuenta con una poliza de caución renovada en fecha 06/11/2020, con vigencia desde el 15/11/2020 al 14/11/2021, por un monto de Gs.548.209.750 (guaraníes quinientos cuarenta y ocho millones dosc cientos nueve mil setecientos cincuenta), según póliza N° 1514000898. De acuerdo con lo previsto en la Resolución CNV CG N° 1/20019 Y N° 6/2019.</t>
  </si>
  <si>
    <t>Entre la fecha de cierre de los presentes estados financieros, no han ocurrido otros hechos significativos de carácter financiero o de otra índole que afecten la situación patrimonial o financiera o los resultados al 30 de septiembre de 2021 de Regional Casa de Bolsa SA y su subsidiaria .</t>
  </si>
  <si>
    <t>Las partidas de activos y pasivos en moneda extranjera al 30 de septiembre de 2021 y 31 de diciembre de 2020 fueron valuadas al tipo de cambio de cierre proporcionado por la Subsecretaría de Estado de Tributación, el cual no difiere significativamente respecto del vigente en el mercado libre de cambios:</t>
  </si>
  <si>
    <t>Saldos al 30/09/2021</t>
  </si>
  <si>
    <t>al 30/06/2021</t>
  </si>
  <si>
    <t>Banco Interfisa S.A.E.C.A.</t>
  </si>
  <si>
    <t>Al 30 de septiembre de 2021, la composición de cartera de títulos en reporto con pacto de re-compra, fue la siguiente:</t>
  </si>
  <si>
    <t>Al 30 de septiembre de 2021 y 31 de diciembre de 2020, la Sociedad no cuenta con Saldos con Deudores Varios.</t>
  </si>
  <si>
    <t>Al 30 de septiembre de 2021 y 31 de diciembre de 2020, la Sociedad no cuenta con derechos sobre títulos por contratos de underwriting.</t>
  </si>
  <si>
    <t>Saldo al 30/09/2021</t>
  </si>
  <si>
    <t>Total al 30/09/2021</t>
  </si>
  <si>
    <t>No aplicable. Al 30 de septiembre de 2021 y 31 de diciembre de 2020, la Sociedad no cuenta con saldos en cartera.</t>
  </si>
  <si>
    <t>No Aplicable. Al 30 de Septiembre de 2021 y 31  de diciembre de 2020, la Sociedad no cuenta con obligaciones por contrato de underwriting</t>
  </si>
  <si>
    <t>Banco Regional S.A.E.C.A. (**)</t>
  </si>
  <si>
    <t>Reporto CDA</t>
  </si>
  <si>
    <t>Gastos a Reembolsar</t>
  </si>
  <si>
    <t>El resultado por operaciones con empresas y personas vinculadas al 30 de septiembre de 2021 es el siguiente:</t>
  </si>
  <si>
    <t>INFORMACIÓN SOBRE EL EMISOR AL 30/09/2021</t>
  </si>
  <si>
    <t>Perdida por Compra de Inversiones</t>
  </si>
  <si>
    <t>Fondo de Garantía BVPASA</t>
  </si>
  <si>
    <t>Perdida por Venta de Inversiones</t>
  </si>
  <si>
    <t>Aranceles por Negoc.Bolsa de Valores</t>
  </si>
  <si>
    <t>Servicio de asesoría</t>
  </si>
  <si>
    <t>FIC S.A DE FINANZAS</t>
  </si>
  <si>
    <t>SALLUSTRO &amp; CÍA. S.A. (BONOS CORPORATIVOS)</t>
  </si>
  <si>
    <t>TELEFONICA CELULAR DEL PARAGUAY S.A.E. (BONOS CORPORATIVOS)</t>
  </si>
  <si>
    <t>NÚCLEO S.A.  (BONOS CORPORATIVOS)</t>
  </si>
  <si>
    <t>CEMENTOS CONCEPCIÓN S.A.E. (BONOS CORPORATIVOS</t>
  </si>
  <si>
    <t>FINANCIERA FINEXPAR S.A.E.C.A. (CDA)</t>
  </si>
  <si>
    <t>FINANCIERA EL COMERCIO S.A.E.C.A. (CDA)</t>
  </si>
  <si>
    <t>SOLAR AHORROS Y FINANZAS S.A.E.C.A.  (CDA)</t>
  </si>
  <si>
    <t>BANCO REGIONAL S.A.E.C.A. (CDA)</t>
  </si>
  <si>
    <t>BANCO NACIONAL DE FOMENTO (CDA)</t>
  </si>
  <si>
    <t>Total al 30 de septiembre de 2021</t>
  </si>
  <si>
    <t>La composición de la cartera de Inversiones temporarias y permanentes al 30 de septiembre de 2021 con valor de cotización fue la siguiente:</t>
  </si>
  <si>
    <t>FINANCIERA FINEXPAR S.A.E.C.A. (REPORTO CDA)</t>
  </si>
  <si>
    <t>FINANCIERA EL COMERCIO S.A.E.C.A. (REPORTO CDA)</t>
  </si>
  <si>
    <t>SOLAR AHORROS Y FINANZAS S.A.E.C.A.  (REPORTO CDA)</t>
  </si>
  <si>
    <t>BANCO REGIONAL S.A.E.C.A. (REPORTO CDA)</t>
  </si>
  <si>
    <t>BANCO NACIONAL DE FOMENTO (REPORTO CDA)</t>
  </si>
  <si>
    <t>BANCO ITAÚ PARAGUAY S.A. (REPORTO BONOS FINANCIEROS)</t>
  </si>
  <si>
    <t xml:space="preserve">Al 30 de septiembre de 2021, el capital social asciende a Gs. 30.000.000.000, representado por 30.000 acciones de clase Nominativa Ordinaria de Gs. 1.000.000 cada una. En asamblea extraordinaria de fecha 26 de abril de 2021, en el segundo orden del día resuelve: </t>
  </si>
  <si>
    <t xml:space="preserve">En Asamblea Ordinaria de fecha Nº 3 de fecha 29 de junio de 2020, la asamblea resuelve en el segundo punto del día " Capitalizar el importe de Gs. 615.000.000 (Guaraníes seiscientos quince mil millones). </t>
  </si>
  <si>
    <t xml:space="preserve">En Asamblea Ordinaria de fecha Nº 5 de fecha 26 de abril de 2021, la asamblea resuelve en el cuarto punto del día "Capitalizar el importe de Gs. 1.945.000.000 (Guaraníes Un mil millones novecientos cincuenta mil millones). </t>
  </si>
  <si>
    <t xml:space="preserve">Aporte para futuras capitalizaciones </t>
  </si>
  <si>
    <t xml:space="preserve">                           Vicepresidente</t>
  </si>
  <si>
    <t xml:space="preserve">                          Marcelo Prono</t>
  </si>
  <si>
    <t>Los estados financieros consolidados al 30 de septiembre de 2021 y la información complementaria relacionadas con ellos, se presenta en forma comparativa el Balance General con el ejecicio económico finalizado el 31 de diciembre de 2020; el Estado de Resultados no se presentan en forma comparativa ya que corresponde al primer año de consolidación.</t>
  </si>
  <si>
    <t>La composición de la cartera de Inversiones temporarias al 30 de septiembre de 2021, las cuales se hallan valuadas conforme al criterio expuesto en la nota 3.2 b. fueron las siguientes: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</si>
</sst>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 _€_-;\-* #,##0\ _€_-;_-* &quot;-&quot;\ _€_-;_-@_-"/>
    <numFmt numFmtId="43" formatCode="_-* #,##0.00\ _€_-;\-* #,##0.00\ _€_-;_-* &quot;-&quot;??\ _€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_-;\-* #,##0_-;_-* &quot;-&quot;_-;_-@_-"/>
    <numFmt numFmtId="170" formatCode="_-* #,##0.00_-;\-* #,##0.00_-;_-* &quot;-&quot;??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_-;\-* #,##0_-;_-* &quot;-&quot;??_-;_-@_-"/>
    <numFmt numFmtId="181" formatCode="_-* #,##0.00\ _p_t_a_-;\-* #,##0.00\ _p_t_a_-;_-* &quot;-&quot;??\ _p_t_a_-;_-@_-"/>
    <numFmt numFmtId="182" formatCode="_-* #,##0.0000\ _€_-;\-* #,##0.0000\ _€_-;_-* &quot;-&quot;??\ _€_-;_-@_-"/>
    <numFmt numFmtId="183" formatCode="_-* #,##0.00\ &quot;Pts&quot;_-;\-* #,##0.00\ &quot;Pts&quot;_-;_-* &quot;-&quot;??\ &quot;Pts&quot;_-;_-@_-"/>
  </numFmts>
  <fonts count="10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1"/>
      <color rgb="FF000000"/>
      <name val="Times New Roman"/>
      <family val="1"/>
    </font>
    <font>
      <b/>
      <sz val="12"/>
      <color theme="1"/>
      <name val="Times New Roman"/>
      <family val="1"/>
    </font>
    <font>
      <sz val="12"/>
      <name val="Courier"/>
      <family val="3"/>
    </font>
    <font>
      <b/>
      <sz val="12"/>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9"/>
      <name val="Times New Roman"/>
      <family val="1"/>
    </font>
    <font>
      <b/>
      <sz val="9"/>
      <name val="Times New Roman"/>
      <family val="1"/>
    </font>
    <font>
      <b/>
      <sz val="9"/>
      <color rgb="FF000000"/>
      <name val="Times New Roman"/>
      <family val="1"/>
    </font>
    <font>
      <sz val="12"/>
      <name val="Times New Roman"/>
      <family val="1"/>
    </font>
    <font>
      <i/>
      <sz val="10"/>
      <color rgb="FF000000"/>
      <name val="Times New Roman"/>
      <family val="1"/>
    </font>
    <font>
      <sz val="10"/>
      <color rgb="FF000000"/>
      <name val="Times New Roman"/>
      <family val="1"/>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sz val="10"/>
      <name val="Arial"/>
      <family val="2"/>
    </font>
    <font>
      <b/>
      <sz val="11"/>
      <color rgb="FFFF0000"/>
      <name val="Times New Roman"/>
      <family val="1"/>
    </font>
    <font>
      <b/>
      <u/>
      <sz val="10"/>
      <color theme="1"/>
      <name val="Times New Roman"/>
      <family val="1"/>
    </font>
    <font>
      <b/>
      <sz val="4"/>
      <color theme="1"/>
      <name val="Times New Roman"/>
      <family val="1"/>
    </font>
    <font>
      <sz val="9"/>
      <color rgb="FF000000"/>
      <name val="Times New Roman"/>
      <family val="1"/>
    </font>
    <font>
      <b/>
      <sz val="9"/>
      <color rgb="FFFFFFFF"/>
      <name val="Times New Roman"/>
      <family val="1"/>
    </font>
    <font>
      <b/>
      <sz val="11"/>
      <color theme="0"/>
      <name val="Times New Roman"/>
      <family val="1"/>
    </font>
    <font>
      <b/>
      <sz val="10"/>
      <color theme="0"/>
      <name val="Times New Roman"/>
      <family val="1"/>
    </font>
    <font>
      <sz val="11"/>
      <color theme="0"/>
      <name val="Times New Roman"/>
      <family val="1"/>
    </font>
    <font>
      <b/>
      <sz val="9"/>
      <color theme="0"/>
      <name val="Times New Roman"/>
      <family val="1"/>
    </font>
    <font>
      <sz val="18"/>
      <color theme="3"/>
      <name val="Calibri Light"/>
      <family val="2"/>
      <scheme val="major"/>
    </font>
    <font>
      <u/>
      <sz val="11"/>
      <color theme="10"/>
      <name val="Calibri"/>
      <family val="2"/>
      <scheme val="minor"/>
    </font>
    <font>
      <u/>
      <sz val="10"/>
      <color theme="10"/>
      <name val="Times New Roman"/>
      <family val="1"/>
    </font>
    <font>
      <b/>
      <sz val="15"/>
      <name val="Times New Roman"/>
      <family val="1"/>
    </font>
    <font>
      <sz val="11"/>
      <color indexed="8"/>
      <name val="Calibri"/>
      <family val="2"/>
    </font>
    <font>
      <sz val="10"/>
      <name val="Times New Roman"/>
      <family val="1"/>
    </font>
    <font>
      <sz val="11"/>
      <color rgb="FF000000"/>
      <name val="Calibri"/>
      <family val="2"/>
    </font>
    <font>
      <b/>
      <u/>
      <sz val="11"/>
      <color theme="1"/>
      <name val="Times New Roman"/>
      <family val="1"/>
    </font>
    <font>
      <i/>
      <sz val="11"/>
      <color theme="1"/>
      <name val="Times New Roman"/>
      <family val="1"/>
    </font>
    <font>
      <i/>
      <sz val="12"/>
      <name val="Times New Roman"/>
      <family val="1"/>
    </font>
    <font>
      <b/>
      <sz val="14"/>
      <color theme="1"/>
      <name val="Times New Roman"/>
      <family val="1"/>
    </font>
    <font>
      <b/>
      <sz val="9"/>
      <color theme="1"/>
      <name val="Times New Roman"/>
      <family val="1"/>
    </font>
    <font>
      <sz val="11"/>
      <color rgb="FF00B050"/>
      <name val="Times New Roman"/>
      <family val="1"/>
    </font>
    <font>
      <i/>
      <sz val="11"/>
      <color theme="4" tint="-0.249977111117893"/>
      <name val="Times New Roman"/>
      <family val="1"/>
    </font>
    <font>
      <b/>
      <i/>
      <sz val="11"/>
      <color theme="4" tint="-0.499984740745262"/>
      <name val="Times New Roman"/>
      <family val="1"/>
    </font>
    <font>
      <sz val="8"/>
      <name val="Calibri"/>
      <family val="2"/>
      <scheme val="minor"/>
    </font>
    <font>
      <u/>
      <sz val="12"/>
      <name val="Times New Roman"/>
      <family val="1"/>
    </font>
    <font>
      <b/>
      <u/>
      <sz val="12"/>
      <name val="Times New Roman"/>
      <family val="1"/>
    </font>
    <font>
      <b/>
      <sz val="14"/>
      <color theme="0"/>
      <name val="Times New Roman"/>
      <family val="1"/>
    </font>
    <font>
      <b/>
      <sz val="12"/>
      <color theme="0"/>
      <name val="Times New Roman"/>
      <family val="1"/>
    </font>
    <font>
      <sz val="12"/>
      <name val="Calibri"/>
      <family val="2"/>
      <scheme val="minor"/>
    </font>
    <font>
      <b/>
      <sz val="12"/>
      <name val="Calibri"/>
      <family val="2"/>
      <scheme val="minor"/>
    </font>
    <font>
      <sz val="10"/>
      <name val="Arial"/>
      <family val="2"/>
    </font>
    <font>
      <sz val="15"/>
      <name val="Times New Roman"/>
      <family val="1"/>
    </font>
    <font>
      <b/>
      <sz val="12"/>
      <color rgb="FFFF0000"/>
      <name val="Times New Roman"/>
      <family val="1"/>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Times New Roman"/>
      <family val="1"/>
    </font>
    <font>
      <b/>
      <u/>
      <sz val="10"/>
      <name val="Times New Roman"/>
      <family val="1"/>
    </font>
    <font>
      <sz val="8"/>
      <color theme="1"/>
      <name val="Times New Roman"/>
      <family val="1"/>
    </font>
    <font>
      <sz val="10.5"/>
      <color rgb="FF000000"/>
      <name val="Times New Roman"/>
      <family val="1"/>
    </font>
    <font>
      <sz val="10.5"/>
      <color theme="1"/>
      <name val="Times New Roman"/>
      <family val="1"/>
    </font>
    <font>
      <sz val="10.5"/>
      <name val="Times New Roman"/>
      <family val="1"/>
    </font>
    <font>
      <b/>
      <sz val="10.5"/>
      <color theme="1"/>
      <name val="Times New Roman"/>
      <family val="1"/>
    </font>
    <font>
      <u/>
      <sz val="10.5"/>
      <color theme="1"/>
      <name val="Times New Roman"/>
      <family val="1"/>
    </font>
    <font>
      <sz val="10.5"/>
      <color theme="1"/>
      <name val="Calibri"/>
      <family val="2"/>
      <scheme val="minor"/>
    </font>
    <font>
      <b/>
      <sz val="10.5"/>
      <name val="Times New Roman"/>
      <family val="1"/>
    </font>
    <font>
      <b/>
      <sz val="10.5"/>
      <color rgb="FF000000"/>
      <name val="Times New Roman"/>
      <family val="1"/>
    </font>
    <font>
      <i/>
      <sz val="10"/>
      <name val="Times New Roman"/>
      <family val="1"/>
    </font>
    <font>
      <i/>
      <sz val="10.5"/>
      <name val="Times New Roman"/>
      <family val="1"/>
    </font>
    <font>
      <i/>
      <sz val="10.5"/>
      <color theme="1"/>
      <name val="Times New Roman"/>
      <family val="1"/>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u/>
      <sz val="11"/>
      <color theme="10"/>
      <name val="Times New Roman"/>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FF"/>
        <bgColor indexed="64"/>
      </patternFill>
    </fill>
    <fill>
      <patternFill patternType="solid">
        <fgColor rgb="FF0070C0"/>
        <bgColor indexed="64"/>
      </patternFill>
    </fill>
    <fill>
      <patternFill patternType="solid">
        <fgColor theme="6" tint="0.79998168889431442"/>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style="double">
        <color indexed="64"/>
      </bottom>
      <diagonal/>
    </border>
    <border>
      <left/>
      <right style="double">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auto="1"/>
      </right>
      <top style="thin">
        <color auto="1"/>
      </top>
      <bottom/>
      <diagonal/>
    </border>
  </borders>
  <cellStyleXfs count="435">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1" fillId="0" borderId="0"/>
    <xf numFmtId="167" fontId="1" fillId="0" borderId="0" applyFont="0" applyFill="0" applyBorder="0" applyAlignment="0" applyProtection="0"/>
    <xf numFmtId="0" fontId="23" fillId="0" borderId="0"/>
    <xf numFmtId="0" fontId="23" fillId="0" borderId="0"/>
    <xf numFmtId="0" fontId="24" fillId="0" borderId="0"/>
    <xf numFmtId="0" fontId="23" fillId="0" borderId="0"/>
    <xf numFmtId="168"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44"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23" fillId="0" borderId="0" applyNumberForma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0" fontId="58" fillId="0" borderId="0" applyFont="0" applyFill="0" applyBorder="0" applyAlignment="0" applyProtection="0"/>
    <xf numFmtId="166"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0" fontId="23" fillId="0" borderId="0"/>
    <xf numFmtId="43" fontId="1" fillId="0" borderId="0" applyFont="0" applyFill="0" applyBorder="0" applyAlignment="0" applyProtection="0"/>
    <xf numFmtId="9" fontId="23" fillId="0" borderId="0" applyFont="0" applyFill="0" applyBorder="0" applyAlignment="0" applyProtection="0"/>
    <xf numFmtId="0" fontId="1" fillId="0" borderId="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0" fontId="23" fillId="0" borderId="0"/>
    <xf numFmtId="0" fontId="1" fillId="0" borderId="0"/>
    <xf numFmtId="43" fontId="1" fillId="0" borderId="0" applyFont="0" applyFill="0" applyBorder="0" applyAlignment="0" applyProtection="0"/>
    <xf numFmtId="181" fontId="23" fillId="0" borderId="0" applyFont="0" applyFill="0" applyBorder="0" applyAlignment="0" applyProtection="0"/>
    <xf numFmtId="166" fontId="1" fillId="0" borderId="0" applyFont="0" applyFill="0" applyBorder="0" applyAlignment="0" applyProtection="0"/>
    <xf numFmtId="0" fontId="60" fillId="0" borderId="0"/>
    <xf numFmtId="0" fontId="23" fillId="0" borderId="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76" fillId="0" borderId="0"/>
    <xf numFmtId="183"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23" fillId="0" borderId="0"/>
    <xf numFmtId="166" fontId="1" fillId="0" borderId="0" applyFont="0" applyFill="0" applyBorder="0" applyAlignment="0" applyProtection="0"/>
    <xf numFmtId="9" fontId="23" fillId="0" borderId="0" applyFont="0" applyFill="0" applyBorder="0" applyAlignment="0" applyProtection="0"/>
    <xf numFmtId="170" fontId="23" fillId="0" borderId="0" applyFont="0" applyFill="0" applyBorder="0" applyAlignment="0" applyProtection="0"/>
    <xf numFmtId="0" fontId="23"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3"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5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680">
    <xf numFmtId="0" fontId="0" fillId="0" borderId="0" xfId="0"/>
    <xf numFmtId="0" fontId="28" fillId="0" borderId="0" xfId="49" applyFont="1" applyAlignment="1">
      <alignment wrapText="1"/>
    </xf>
    <xf numFmtId="0" fontId="29" fillId="0" borderId="0" xfId="0" applyFont="1" applyAlignment="1">
      <alignment horizontal="center"/>
    </xf>
    <xf numFmtId="176" fontId="27" fillId="0" borderId="0" xfId="51" applyNumberFormat="1" applyFont="1"/>
    <xf numFmtId="176" fontId="28" fillId="0" borderId="0" xfId="51" applyNumberFormat="1" applyFont="1"/>
    <xf numFmtId="0" fontId="29" fillId="0" borderId="0" xfId="0" applyFont="1"/>
    <xf numFmtId="0" fontId="40" fillId="0" borderId="0" xfId="0" applyFont="1" applyAlignment="1">
      <alignment horizontal="left" vertical="center"/>
    </xf>
    <xf numFmtId="0" fontId="27" fillId="0" borderId="0" xfId="49" quotePrefix="1" applyFont="1" applyAlignment="1">
      <alignment horizontal="center"/>
    </xf>
    <xf numFmtId="0" fontId="28" fillId="0" borderId="0" xfId="49" quotePrefix="1" applyFont="1"/>
    <xf numFmtId="0" fontId="27" fillId="0" borderId="0" xfId="49" applyFont="1"/>
    <xf numFmtId="0" fontId="28" fillId="0" borderId="0" xfId="49" applyFont="1" applyAlignment="1">
      <alignment horizontal="left"/>
    </xf>
    <xf numFmtId="3" fontId="28" fillId="0" borderId="0" xfId="49" applyNumberFormat="1" applyFont="1"/>
    <xf numFmtId="175" fontId="28" fillId="0" borderId="0" xfId="49" applyNumberFormat="1" applyFont="1"/>
    <xf numFmtId="167" fontId="28" fillId="0" borderId="0" xfId="49" applyNumberFormat="1" applyFont="1"/>
    <xf numFmtId="0" fontId="31" fillId="0" borderId="0" xfId="0" applyFont="1" applyAlignment="1">
      <alignment vertical="center"/>
    </xf>
    <xf numFmtId="167" fontId="28" fillId="0" borderId="0" xfId="46" applyNumberFormat="1" applyFont="1"/>
    <xf numFmtId="0" fontId="41" fillId="0" borderId="0" xfId="0" applyFont="1" applyAlignment="1">
      <alignment horizontal="justify" vertical="center"/>
    </xf>
    <xf numFmtId="0" fontId="32" fillId="0" borderId="0" xfId="0" applyFont="1" applyAlignment="1">
      <alignment horizontal="left" vertical="center" wrapText="1"/>
    </xf>
    <xf numFmtId="167" fontId="32" fillId="0" borderId="0" xfId="45" applyFont="1" applyAlignment="1">
      <alignment vertical="center"/>
    </xf>
    <xf numFmtId="0" fontId="31" fillId="0" borderId="0" xfId="0" applyFont="1" applyAlignment="1">
      <alignment horizontal="justify" vertical="center"/>
    </xf>
    <xf numFmtId="0" fontId="28" fillId="0" borderId="0" xfId="0" applyFont="1" applyAlignment="1">
      <alignment vertical="top"/>
    </xf>
    <xf numFmtId="174" fontId="27" fillId="0" borderId="0" xfId="50" applyNumberFormat="1" applyFont="1"/>
    <xf numFmtId="0" fontId="27" fillId="0" borderId="0" xfId="0" applyFont="1" applyAlignment="1">
      <alignment vertical="top"/>
    </xf>
    <xf numFmtId="175" fontId="27" fillId="0" borderId="0" xfId="49" applyNumberFormat="1" applyFont="1"/>
    <xf numFmtId="0" fontId="37" fillId="0" borderId="0" xfId="0" applyFont="1" applyAlignment="1">
      <alignment horizontal="left" vertical="center"/>
    </xf>
    <xf numFmtId="167" fontId="27" fillId="0" borderId="0" xfId="45" applyFont="1" applyAlignment="1">
      <alignment vertical="top"/>
    </xf>
    <xf numFmtId="0" fontId="19"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left" vertical="center"/>
    </xf>
    <xf numFmtId="167" fontId="28" fillId="0" borderId="0" xfId="45" applyFont="1"/>
    <xf numFmtId="174" fontId="28" fillId="0" borderId="0" xfId="49" applyNumberFormat="1" applyFont="1"/>
    <xf numFmtId="0" fontId="29" fillId="0" borderId="11" xfId="0" applyFont="1" applyBorder="1"/>
    <xf numFmtId="171" fontId="28" fillId="0" borderId="0" xfId="49" applyNumberFormat="1" applyFont="1"/>
    <xf numFmtId="0" fontId="43" fillId="0" borderId="10" xfId="0" applyFont="1" applyBorder="1" applyAlignment="1">
      <alignment vertical="center"/>
    </xf>
    <xf numFmtId="0" fontId="38" fillId="0" borderId="10" xfId="0" applyFont="1" applyBorder="1" applyAlignment="1">
      <alignment vertical="center"/>
    </xf>
    <xf numFmtId="176" fontId="27" fillId="0" borderId="0" xfId="45" applyNumberFormat="1" applyFont="1"/>
    <xf numFmtId="0" fontId="31" fillId="0" borderId="10" xfId="0" applyFont="1" applyBorder="1"/>
    <xf numFmtId="0" fontId="29" fillId="0" borderId="10" xfId="0" applyFont="1" applyBorder="1"/>
    <xf numFmtId="176" fontId="27" fillId="0" borderId="0" xfId="49" applyNumberFormat="1" applyFont="1"/>
    <xf numFmtId="43" fontId="27" fillId="0" borderId="0" xfId="49" applyNumberFormat="1" applyFont="1"/>
    <xf numFmtId="0" fontId="27" fillId="0" borderId="0" xfId="49" quotePrefix="1" applyFont="1" applyAlignment="1">
      <alignment horizontal="left"/>
    </xf>
    <xf numFmtId="0" fontId="28" fillId="0" borderId="0" xfId="49" quotePrefix="1" applyFont="1" applyAlignment="1">
      <alignment horizontal="left"/>
    </xf>
    <xf numFmtId="165" fontId="27" fillId="0" borderId="12" xfId="51" applyFont="1" applyBorder="1"/>
    <xf numFmtId="165" fontId="28" fillId="0" borderId="0" xfId="51" applyFont="1"/>
    <xf numFmtId="0" fontId="39" fillId="0" borderId="0" xfId="49" applyFont="1"/>
    <xf numFmtId="0" fontId="28" fillId="0" borderId="10" xfId="49" applyFont="1" applyFill="1" applyBorder="1"/>
    <xf numFmtId="165" fontId="28" fillId="0" borderId="10" xfId="51" applyFont="1" applyFill="1" applyBorder="1"/>
    <xf numFmtId="0" fontId="27" fillId="0" borderId="10" xfId="49" applyFont="1" applyFill="1" applyBorder="1"/>
    <xf numFmtId="165" fontId="27" fillId="0" borderId="10" xfId="51" applyFont="1" applyFill="1" applyBorder="1"/>
    <xf numFmtId="167" fontId="28" fillId="0" borderId="10" xfId="45" applyFont="1" applyFill="1" applyBorder="1"/>
    <xf numFmtId="167" fontId="27" fillId="0" borderId="10" xfId="45" applyFont="1" applyFill="1" applyBorder="1"/>
    <xf numFmtId="176" fontId="27" fillId="0" borderId="20" xfId="45" applyNumberFormat="1" applyFont="1" applyFill="1" applyBorder="1"/>
    <xf numFmtId="0" fontId="19" fillId="0" borderId="0" xfId="0" applyFont="1" applyFill="1" applyAlignment="1">
      <alignment horizontal="left" vertical="center"/>
    </xf>
    <xf numFmtId="0" fontId="19" fillId="0" borderId="0" xfId="0" applyFont="1" applyFill="1" applyAlignment="1">
      <alignment horizontal="center" vertical="center" wrapText="1"/>
    </xf>
    <xf numFmtId="0" fontId="28" fillId="0" borderId="0" xfId="0" applyFont="1" applyFill="1" applyBorder="1" applyAlignment="1"/>
    <xf numFmtId="0" fontId="28" fillId="0" borderId="0" xfId="49" applyNumberFormat="1" applyFont="1" applyFill="1" applyBorder="1" applyAlignment="1"/>
    <xf numFmtId="0" fontId="28" fillId="0" borderId="0" xfId="0" applyFont="1" applyBorder="1" applyAlignment="1"/>
    <xf numFmtId="0" fontId="28" fillId="0" borderId="0" xfId="0" applyNumberFormat="1" applyFont="1" applyBorder="1" applyAlignment="1"/>
    <xf numFmtId="0" fontId="28" fillId="0" borderId="0" xfId="49" applyNumberFormat="1" applyFont="1" applyBorder="1" applyAlignment="1"/>
    <xf numFmtId="179" fontId="28" fillId="0" borderId="0" xfId="49" applyNumberFormat="1" applyFont="1"/>
    <xf numFmtId="179" fontId="28" fillId="0" borderId="0" xfId="49" applyNumberFormat="1" applyFont="1" applyAlignment="1">
      <alignment wrapText="1"/>
    </xf>
    <xf numFmtId="179" fontId="31" fillId="0" borderId="0" xfId="0" applyNumberFormat="1" applyFont="1" applyAlignment="1">
      <alignment vertical="center"/>
    </xf>
    <xf numFmtId="179" fontId="28" fillId="0" borderId="0" xfId="49" applyNumberFormat="1" applyFont="1" applyFill="1"/>
    <xf numFmtId="179" fontId="28" fillId="0" borderId="0" xfId="49" applyNumberFormat="1" applyFont="1" applyFill="1" applyBorder="1" applyAlignment="1"/>
    <xf numFmtId="179" fontId="28" fillId="0" borderId="0" xfId="0" applyNumberFormat="1" applyFont="1" applyBorder="1" applyAlignment="1"/>
    <xf numFmtId="179" fontId="28" fillId="0" borderId="0" xfId="49" applyNumberFormat="1" applyFont="1" applyBorder="1" applyAlignment="1"/>
    <xf numFmtId="179" fontId="27" fillId="0" borderId="0" xfId="49" quotePrefix="1" applyNumberFormat="1" applyFont="1" applyAlignment="1">
      <alignment horizontal="left"/>
    </xf>
    <xf numFmtId="179" fontId="28" fillId="0" borderId="0" xfId="49" quotePrefix="1" applyNumberFormat="1" applyFont="1" applyAlignment="1">
      <alignment horizontal="left"/>
    </xf>
    <xf numFmtId="165" fontId="28" fillId="0" borderId="0" xfId="49" applyNumberFormat="1" applyFont="1"/>
    <xf numFmtId="14" fontId="28" fillId="0" borderId="0" xfId="49" applyNumberFormat="1" applyFont="1"/>
    <xf numFmtId="179" fontId="45" fillId="0" borderId="0" xfId="49" applyNumberFormat="1" applyFont="1"/>
    <xf numFmtId="0" fontId="45" fillId="0" borderId="0" xfId="46" applyFont="1"/>
    <xf numFmtId="0" fontId="31" fillId="0" borderId="17" xfId="0" applyFont="1" applyFill="1" applyBorder="1"/>
    <xf numFmtId="0" fontId="45" fillId="0" borderId="0" xfId="49" applyFont="1"/>
    <xf numFmtId="0" fontId="23" fillId="0" borderId="0" xfId="46"/>
    <xf numFmtId="0" fontId="50" fillId="0" borderId="0" xfId="49" applyFont="1" applyFill="1"/>
    <xf numFmtId="0" fontId="52" fillId="0" borderId="0" xfId="49" applyFont="1" applyFill="1"/>
    <xf numFmtId="176" fontId="28" fillId="0" borderId="0" xfId="51" applyNumberFormat="1" applyFont="1" applyBorder="1"/>
    <xf numFmtId="176" fontId="27" fillId="0" borderId="0" xfId="51" applyNumberFormat="1" applyFont="1" applyBorder="1"/>
    <xf numFmtId="172" fontId="22" fillId="33" borderId="0" xfId="44" applyFont="1" applyFill="1" applyAlignment="1">
      <alignment horizontal="left"/>
    </xf>
    <xf numFmtId="172" fontId="57" fillId="33" borderId="0" xfId="44" applyFont="1" applyFill="1" applyAlignment="1"/>
    <xf numFmtId="165" fontId="31" fillId="0" borderId="0" xfId="51" applyFont="1" applyAlignment="1">
      <alignment horizontal="left"/>
    </xf>
    <xf numFmtId="165" fontId="31" fillId="0" borderId="0" xfId="51" applyFont="1" applyAlignment="1">
      <alignment horizontal="left" wrapText="1"/>
    </xf>
    <xf numFmtId="165" fontId="31" fillId="0" borderId="0" xfId="51" applyFont="1"/>
    <xf numFmtId="0" fontId="28" fillId="0" borderId="0" xfId="49" applyFont="1"/>
    <xf numFmtId="0" fontId="28" fillId="0" borderId="0" xfId="49" applyFont="1" applyFill="1"/>
    <xf numFmtId="0" fontId="28" fillId="0" borderId="0" xfId="49" applyFont="1" applyFill="1" applyBorder="1"/>
    <xf numFmtId="0" fontId="28" fillId="0" borderId="0" xfId="49" applyFont="1" applyBorder="1"/>
    <xf numFmtId="0" fontId="31" fillId="0" borderId="0" xfId="0" applyFont="1"/>
    <xf numFmtId="0" fontId="31" fillId="0" borderId="0" xfId="0" applyFont="1" applyAlignment="1">
      <alignment horizontal="left"/>
    </xf>
    <xf numFmtId="0" fontId="31" fillId="0" borderId="0" xfId="0" applyFont="1" applyAlignment="1">
      <alignment horizontal="left" wrapText="1"/>
    </xf>
    <xf numFmtId="0" fontId="28" fillId="0" borderId="0" xfId="49" applyFont="1" applyBorder="1" applyAlignment="1">
      <alignment wrapText="1"/>
    </xf>
    <xf numFmtId="3" fontId="31" fillId="0" borderId="10" xfId="0" applyNumberFormat="1" applyFont="1" applyBorder="1" applyAlignment="1">
      <alignment horizontal="right" vertical="center"/>
    </xf>
    <xf numFmtId="0" fontId="29" fillId="0" borderId="0" xfId="0" applyFont="1" applyAlignment="1">
      <alignment horizontal="justify" vertical="center"/>
    </xf>
    <xf numFmtId="0" fontId="39" fillId="0" borderId="0" xfId="0" applyFont="1"/>
    <xf numFmtId="3" fontId="28" fillId="0" borderId="0" xfId="49" applyNumberFormat="1" applyFont="1" applyAlignment="1">
      <alignment horizontal="center" vertical="center"/>
    </xf>
    <xf numFmtId="179" fontId="28" fillId="0" borderId="0" xfId="49" applyNumberFormat="1" applyFont="1" applyBorder="1"/>
    <xf numFmtId="0" fontId="27" fillId="0" borderId="0" xfId="49" applyFont="1" applyBorder="1"/>
    <xf numFmtId="0" fontId="30" fillId="0" borderId="0" xfId="0" applyFont="1" applyBorder="1"/>
    <xf numFmtId="0" fontId="31" fillId="0" borderId="0" xfId="0" applyFont="1" applyBorder="1"/>
    <xf numFmtId="0" fontId="29" fillId="0" borderId="0" xfId="0" applyFont="1" applyBorder="1"/>
    <xf numFmtId="0" fontId="29" fillId="0" borderId="0" xfId="0" applyFont="1" applyBorder="1" applyAlignment="1">
      <alignment vertical="center"/>
    </xf>
    <xf numFmtId="171" fontId="28" fillId="0" borderId="0" xfId="49" applyNumberFormat="1" applyFont="1" applyFill="1"/>
    <xf numFmtId="165" fontId="28" fillId="0" borderId="0" xfId="46" applyNumberFormat="1" applyFont="1" applyFill="1"/>
    <xf numFmtId="3" fontId="28" fillId="0" borderId="0" xfId="46" applyNumberFormat="1" applyFont="1" applyFill="1"/>
    <xf numFmtId="165" fontId="39" fillId="0" borderId="0" xfId="49" applyNumberFormat="1" applyFont="1"/>
    <xf numFmtId="166" fontId="28" fillId="0" borderId="0" xfId="46" applyNumberFormat="1" applyFont="1"/>
    <xf numFmtId="171" fontId="28" fillId="0" borderId="0" xfId="1" applyNumberFormat="1" applyFont="1"/>
    <xf numFmtId="0" fontId="39" fillId="0" borderId="0" xfId="46" applyFont="1" applyFill="1"/>
    <xf numFmtId="0" fontId="66" fillId="0" borderId="0" xfId="46" applyFont="1" applyFill="1"/>
    <xf numFmtId="0" fontId="66" fillId="0" borderId="0" xfId="46" applyFont="1"/>
    <xf numFmtId="176" fontId="39" fillId="0" borderId="0" xfId="49" applyNumberFormat="1" applyFont="1"/>
    <xf numFmtId="0" fontId="67" fillId="0" borderId="0" xfId="49" applyFont="1" applyFill="1"/>
    <xf numFmtId="0" fontId="67" fillId="0" borderId="0" xfId="46" applyFont="1"/>
    <xf numFmtId="0" fontId="27" fillId="0" borderId="0" xfId="49" applyFont="1" applyFill="1"/>
    <xf numFmtId="0" fontId="68" fillId="0" borderId="0" xfId="0" applyFont="1"/>
    <xf numFmtId="0" fontId="28" fillId="0" borderId="17" xfId="49" applyFont="1" applyFill="1" applyBorder="1"/>
    <xf numFmtId="176" fontId="27" fillId="0" borderId="0" xfId="49" applyNumberFormat="1" applyFont="1" applyFill="1" applyBorder="1"/>
    <xf numFmtId="43" fontId="27" fillId="0" borderId="0" xfId="49" applyNumberFormat="1" applyFont="1" applyFill="1" applyBorder="1"/>
    <xf numFmtId="0" fontId="27" fillId="0" borderId="0" xfId="49" applyFont="1" applyFill="1" applyBorder="1"/>
    <xf numFmtId="0" fontId="32" fillId="0" borderId="0" xfId="0" applyFont="1" applyAlignment="1">
      <alignment vertical="center" wrapText="1"/>
    </xf>
    <xf numFmtId="171" fontId="28" fillId="0" borderId="0" xfId="1" applyNumberFormat="1" applyFont="1" applyFill="1" applyBorder="1"/>
    <xf numFmtId="0" fontId="67" fillId="0" borderId="0" xfId="49" applyFont="1"/>
    <xf numFmtId="3" fontId="31" fillId="0" borderId="0" xfId="0" applyNumberFormat="1" applyFont="1" applyAlignment="1">
      <alignment vertical="center"/>
    </xf>
    <xf numFmtId="3" fontId="67" fillId="0" borderId="0" xfId="46" applyNumberFormat="1" applyFont="1"/>
    <xf numFmtId="0" fontId="32" fillId="0" borderId="0" xfId="0" applyFont="1" applyFill="1" applyBorder="1" applyAlignment="1">
      <alignment horizontal="left" vertical="center"/>
    </xf>
    <xf numFmtId="2" fontId="28" fillId="0" borderId="0" xfId="49" applyNumberFormat="1" applyFont="1"/>
    <xf numFmtId="0" fontId="28" fillId="0" borderId="0" xfId="46" applyFont="1"/>
    <xf numFmtId="179" fontId="28" fillId="0" borderId="0" xfId="46" applyNumberFormat="1" applyFont="1"/>
    <xf numFmtId="3" fontId="28" fillId="0" borderId="0" xfId="46" applyNumberFormat="1" applyFont="1"/>
    <xf numFmtId="0" fontId="28" fillId="0" borderId="0" xfId="46" applyFont="1" applyFill="1" applyBorder="1"/>
    <xf numFmtId="0" fontId="28" fillId="0" borderId="0" xfId="46" applyFont="1" applyBorder="1"/>
    <xf numFmtId="0" fontId="28" fillId="0" borderId="0" xfId="46" applyFont="1" applyFill="1"/>
    <xf numFmtId="165" fontId="28" fillId="0" borderId="0" xfId="46" applyNumberFormat="1" applyFont="1"/>
    <xf numFmtId="165" fontId="31" fillId="0" borderId="0" xfId="0" applyNumberFormat="1" applyFont="1"/>
    <xf numFmtId="0" fontId="27" fillId="0" borderId="0" xfId="49" applyFont="1" applyAlignment="1">
      <alignment vertical="top"/>
    </xf>
    <xf numFmtId="3" fontId="39" fillId="0" borderId="0" xfId="46" applyNumberFormat="1" applyFont="1"/>
    <xf numFmtId="0" fontId="29" fillId="0" borderId="0" xfId="0" applyFont="1" applyBorder="1" applyAlignment="1">
      <alignment horizontal="left" vertical="center"/>
    </xf>
    <xf numFmtId="0" fontId="41" fillId="0" borderId="0" xfId="0" applyFont="1" applyBorder="1" applyAlignment="1">
      <alignment horizontal="left" vertical="center" indent="1"/>
    </xf>
    <xf numFmtId="0" fontId="42" fillId="0" borderId="10" xfId="0" applyFont="1" applyBorder="1" applyAlignment="1">
      <alignment vertical="center"/>
    </xf>
    <xf numFmtId="0" fontId="43" fillId="0" borderId="10" xfId="0" applyFont="1" applyFill="1" applyBorder="1" applyAlignment="1">
      <alignment horizontal="left" vertical="center" indent="1"/>
    </xf>
    <xf numFmtId="0" fontId="43" fillId="0" borderId="10" xfId="0" applyFont="1" applyFill="1" applyBorder="1" applyAlignment="1">
      <alignment horizontal="center" vertical="center"/>
    </xf>
    <xf numFmtId="4" fontId="43" fillId="0" borderId="10" xfId="0" applyNumberFormat="1" applyFont="1" applyFill="1" applyBorder="1" applyAlignment="1">
      <alignment horizontal="right" vertical="center"/>
    </xf>
    <xf numFmtId="0" fontId="42" fillId="0" borderId="10" xfId="0" applyFont="1" applyFill="1" applyBorder="1" applyAlignment="1">
      <alignment vertical="center"/>
    </xf>
    <xf numFmtId="167" fontId="43" fillId="0" borderId="10" xfId="0" applyNumberFormat="1" applyFont="1" applyFill="1" applyBorder="1" applyAlignment="1">
      <alignment horizontal="right" vertical="center"/>
    </xf>
    <xf numFmtId="0" fontId="43" fillId="0" borderId="10" xfId="0" applyFont="1" applyBorder="1" applyAlignment="1">
      <alignment horizontal="center" vertical="center"/>
    </xf>
    <xf numFmtId="173" fontId="43" fillId="0" borderId="10" xfId="0" applyNumberFormat="1" applyFont="1" applyFill="1" applyBorder="1" applyAlignment="1">
      <alignment horizontal="right" vertical="center"/>
    </xf>
    <xf numFmtId="173" fontId="42" fillId="0" borderId="10" xfId="0" applyNumberFormat="1" applyFont="1" applyFill="1" applyBorder="1" applyAlignment="1">
      <alignment vertical="center"/>
    </xf>
    <xf numFmtId="165" fontId="42" fillId="0" borderId="10" xfId="51" applyFont="1" applyBorder="1" applyAlignment="1">
      <alignment horizontal="right" vertical="center"/>
    </xf>
    <xf numFmtId="165" fontId="43" fillId="0" borderId="10" xfId="51" applyFont="1" applyBorder="1" applyAlignment="1">
      <alignment horizontal="right" vertical="center"/>
    </xf>
    <xf numFmtId="172" fontId="57" fillId="33" borderId="0" xfId="44" applyFont="1" applyFill="1" applyBorder="1" applyAlignment="1"/>
    <xf numFmtId="172" fontId="22" fillId="33" borderId="0" xfId="44" applyFont="1" applyFill="1" applyBorder="1" applyAlignment="1">
      <alignment horizontal="left"/>
    </xf>
    <xf numFmtId="0" fontId="31" fillId="0" borderId="10" xfId="0" applyFont="1" applyBorder="1" applyAlignment="1">
      <alignment vertical="center" wrapText="1"/>
    </xf>
    <xf numFmtId="3" fontId="31" fillId="0" borderId="10" xfId="0" applyNumberFormat="1" applyFont="1" applyFill="1" applyBorder="1" applyAlignment="1">
      <alignment horizontal="right" vertical="center"/>
    </xf>
    <xf numFmtId="167" fontId="31" fillId="0" borderId="10" xfId="0" applyNumberFormat="1" applyFont="1" applyFill="1" applyBorder="1" applyAlignment="1">
      <alignment horizontal="right" vertical="center"/>
    </xf>
    <xf numFmtId="167" fontId="31" fillId="0" borderId="10" xfId="0" applyNumberFormat="1" applyFont="1" applyBorder="1" applyAlignment="1">
      <alignment horizontal="right" vertical="center"/>
    </xf>
    <xf numFmtId="0" fontId="19" fillId="0" borderId="0" xfId="0" applyFont="1" applyAlignment="1">
      <alignment horizontal="left" vertical="center" wrapText="1"/>
    </xf>
    <xf numFmtId="165" fontId="29" fillId="0" borderId="0" xfId="0" applyNumberFormat="1" applyFont="1" applyBorder="1" applyAlignment="1">
      <alignment horizontal="right" vertical="center"/>
    </xf>
    <xf numFmtId="165" fontId="57" fillId="33" borderId="0" xfId="51" applyFont="1" applyFill="1" applyAlignment="1"/>
    <xf numFmtId="165" fontId="22" fillId="33" borderId="0" xfId="51" applyFont="1" applyFill="1" applyAlignment="1">
      <alignment horizontal="left"/>
    </xf>
    <xf numFmtId="0" fontId="36" fillId="0" borderId="0" xfId="0" applyFont="1" applyAlignment="1">
      <alignment vertical="center"/>
    </xf>
    <xf numFmtId="0" fontId="69" fillId="0" borderId="0" xfId="0" applyFont="1" applyAlignment="1">
      <alignment vertical="center"/>
    </xf>
    <xf numFmtId="0" fontId="22" fillId="0" borderId="0" xfId="0" applyFont="1" applyFill="1" applyBorder="1" applyAlignment="1">
      <alignment vertical="center"/>
    </xf>
    <xf numFmtId="0" fontId="63" fillId="0" borderId="0" xfId="0" applyFont="1" applyAlignment="1">
      <alignment vertical="center"/>
    </xf>
    <xf numFmtId="0" fontId="63" fillId="0" borderId="0" xfId="0" applyFont="1" applyBorder="1" applyAlignment="1">
      <alignment vertical="center"/>
    </xf>
    <xf numFmtId="0" fontId="36" fillId="0" borderId="0" xfId="0" applyFont="1"/>
    <xf numFmtId="0" fontId="36" fillId="0" borderId="0" xfId="0" applyFont="1" applyBorder="1"/>
    <xf numFmtId="0" fontId="69" fillId="0" borderId="0" xfId="0" applyFont="1"/>
    <xf numFmtId="175" fontId="36" fillId="0" borderId="0" xfId="1" applyNumberFormat="1" applyFont="1" applyFill="1" applyBorder="1"/>
    <xf numFmtId="171" fontId="22" fillId="0" borderId="0" xfId="1" applyNumberFormat="1" applyFont="1" applyFill="1" applyBorder="1"/>
    <xf numFmtId="171" fontId="36" fillId="0" borderId="0" xfId="1" applyNumberFormat="1" applyFont="1" applyFill="1" applyBorder="1"/>
    <xf numFmtId="171" fontId="36" fillId="0" borderId="0" xfId="0" applyNumberFormat="1" applyFont="1"/>
    <xf numFmtId="175" fontId="36" fillId="0" borderId="0" xfId="0" applyNumberFormat="1" applyFont="1"/>
    <xf numFmtId="0" fontId="36" fillId="0" borderId="0" xfId="0" applyFont="1" applyFill="1" applyBorder="1" applyAlignment="1">
      <alignment horizontal="center"/>
    </xf>
    <xf numFmtId="165" fontId="36" fillId="0" borderId="0" xfId="51" applyFont="1"/>
    <xf numFmtId="3" fontId="36" fillId="0" borderId="0" xfId="0" applyNumberFormat="1" applyFont="1"/>
    <xf numFmtId="3" fontId="36" fillId="0" borderId="0" xfId="0" applyNumberFormat="1" applyFont="1" applyBorder="1"/>
    <xf numFmtId="166" fontId="36" fillId="0" borderId="0" xfId="0" applyNumberFormat="1" applyFont="1"/>
    <xf numFmtId="166" fontId="36" fillId="0" borderId="0" xfId="0" applyNumberFormat="1" applyFont="1" applyBorder="1"/>
    <xf numFmtId="0" fontId="36" fillId="0" borderId="0" xfId="0" applyFont="1" applyAlignment="1">
      <alignment wrapText="1"/>
    </xf>
    <xf numFmtId="0" fontId="22" fillId="0" borderId="0" xfId="0" applyFont="1" applyAlignment="1">
      <alignment horizontal="center"/>
    </xf>
    <xf numFmtId="0" fontId="36" fillId="0" borderId="0" xfId="0" applyFont="1" applyAlignment="1">
      <alignment horizontal="center"/>
    </xf>
    <xf numFmtId="171" fontId="36" fillId="0" borderId="0" xfId="0" applyNumberFormat="1" applyFont="1" applyBorder="1"/>
    <xf numFmtId="0" fontId="22" fillId="0" borderId="0" xfId="0" applyFont="1" applyAlignment="1">
      <alignment horizontal="center" wrapText="1"/>
    </xf>
    <xf numFmtId="0" fontId="63" fillId="0" borderId="0" xfId="0" applyFont="1" applyAlignment="1">
      <alignment horizontal="left" vertical="center" wrapText="1"/>
    </xf>
    <xf numFmtId="0" fontId="22" fillId="0" borderId="0" xfId="0" applyFont="1" applyAlignment="1">
      <alignment horizontal="left" vertical="center" wrapText="1"/>
    </xf>
    <xf numFmtId="165" fontId="22" fillId="0" borderId="0" xfId="51" applyFont="1" applyAlignment="1">
      <alignment horizontal="left" vertical="center" wrapText="1"/>
    </xf>
    <xf numFmtId="0" fontId="22" fillId="0" borderId="0" xfId="0" applyFont="1" applyBorder="1" applyAlignment="1">
      <alignment horizontal="left" vertical="center" wrapText="1"/>
    </xf>
    <xf numFmtId="0" fontId="22" fillId="0" borderId="0" xfId="0" applyFont="1" applyBorder="1" applyAlignment="1">
      <alignment horizontal="center"/>
    </xf>
    <xf numFmtId="167" fontId="36" fillId="0" borderId="0" xfId="0" applyNumberFormat="1" applyFont="1" applyBorder="1"/>
    <xf numFmtId="0" fontId="22" fillId="0" borderId="0" xfId="0" applyFont="1" applyBorder="1"/>
    <xf numFmtId="167" fontId="22" fillId="0" borderId="0" xfId="0" applyNumberFormat="1" applyFont="1" applyBorder="1"/>
    <xf numFmtId="165" fontId="36" fillId="0" borderId="0" xfId="51" applyFont="1" applyBorder="1"/>
    <xf numFmtId="171" fontId="36" fillId="0" borderId="0" xfId="1" applyNumberFormat="1" applyFont="1" applyBorder="1"/>
    <xf numFmtId="0" fontId="36" fillId="0" borderId="0" xfId="0" applyFont="1" applyAlignment="1"/>
    <xf numFmtId="0" fontId="36" fillId="0" borderId="0" xfId="0" applyFont="1" applyBorder="1" applyAlignment="1"/>
    <xf numFmtId="0" fontId="36" fillId="0" borderId="0" xfId="0" applyFont="1" applyBorder="1" applyAlignment="1">
      <alignment wrapText="1"/>
    </xf>
    <xf numFmtId="179" fontId="22" fillId="0" borderId="0" xfId="51" applyNumberFormat="1" applyFont="1" applyFill="1" applyBorder="1" applyAlignment="1">
      <alignment horizontal="center" vertical="center" wrapText="1"/>
    </xf>
    <xf numFmtId="165" fontId="28" fillId="0" borderId="0" xfId="0" applyNumberFormat="1" applyFont="1" applyBorder="1" applyAlignment="1"/>
    <xf numFmtId="0" fontId="36" fillId="0" borderId="0" xfId="0" applyFont="1" applyFill="1" applyAlignment="1">
      <alignment horizontal="center"/>
    </xf>
    <xf numFmtId="0" fontId="22" fillId="0" borderId="0" xfId="0" applyFont="1" applyAlignment="1">
      <alignment horizontal="left" vertical="center" wrapText="1"/>
    </xf>
    <xf numFmtId="0" fontId="53" fillId="35" borderId="10" xfId="0" applyFont="1" applyFill="1" applyBorder="1" applyAlignment="1">
      <alignment horizontal="center" vertical="center" wrapText="1"/>
    </xf>
    <xf numFmtId="0" fontId="72" fillId="35" borderId="0" xfId="0" applyFont="1" applyFill="1" applyBorder="1" applyAlignment="1">
      <alignment horizontal="left" vertical="center"/>
    </xf>
    <xf numFmtId="179" fontId="73" fillId="35" borderId="0" xfId="0" applyNumberFormat="1" applyFont="1" applyFill="1" applyBorder="1" applyAlignment="1">
      <alignment horizontal="center" vertical="center" wrapText="1"/>
    </xf>
    <xf numFmtId="0" fontId="74" fillId="0" borderId="0" xfId="0" applyFont="1"/>
    <xf numFmtId="171" fontId="74" fillId="0" borderId="0" xfId="0" applyNumberFormat="1" applyFont="1"/>
    <xf numFmtId="171" fontId="74" fillId="0" borderId="0" xfId="1" applyNumberFormat="1" applyFont="1"/>
    <xf numFmtId="175" fontId="74" fillId="0" borderId="0" xfId="0" applyNumberFormat="1" applyFont="1"/>
    <xf numFmtId="0" fontId="22" fillId="0" borderId="0" xfId="49" quotePrefix="1" applyFont="1" applyFill="1" applyAlignment="1"/>
    <xf numFmtId="0" fontId="22" fillId="0" borderId="0" xfId="49" quotePrefix="1" applyFont="1" applyFill="1" applyBorder="1" applyAlignment="1"/>
    <xf numFmtId="0" fontId="22" fillId="0" borderId="0" xfId="49" quotePrefix="1" applyFont="1" applyFill="1" applyAlignment="1">
      <alignment horizontal="center"/>
    </xf>
    <xf numFmtId="0" fontId="22" fillId="0" borderId="0" xfId="49" quotePrefix="1" applyFont="1" applyFill="1" applyBorder="1" applyAlignment="1">
      <alignment horizontal="center"/>
    </xf>
    <xf numFmtId="0" fontId="75" fillId="0" borderId="0" xfId="0" applyFont="1" applyAlignment="1">
      <alignment horizontal="center"/>
    </xf>
    <xf numFmtId="0" fontId="36" fillId="0" borderId="0" xfId="49" quotePrefix="1" applyFont="1" applyFill="1" applyAlignment="1">
      <alignment horizontal="center"/>
    </xf>
    <xf numFmtId="0" fontId="36" fillId="0" borderId="0" xfId="49" quotePrefix="1" applyFont="1" applyFill="1" applyBorder="1" applyAlignment="1">
      <alignment horizontal="center"/>
    </xf>
    <xf numFmtId="0" fontId="74" fillId="0" borderId="0" xfId="0" applyFont="1" applyAlignment="1">
      <alignment horizontal="center"/>
    </xf>
    <xf numFmtId="0" fontId="36" fillId="0" borderId="0" xfId="0" applyFont="1" applyFill="1" applyAlignment="1">
      <alignment horizontal="left"/>
    </xf>
    <xf numFmtId="0" fontId="72" fillId="35" borderId="0" xfId="0" applyFont="1" applyFill="1" applyBorder="1" applyAlignment="1">
      <alignment horizontal="left" vertical="center" indent="1"/>
    </xf>
    <xf numFmtId="172" fontId="57" fillId="0" borderId="0" xfId="44" applyFont="1" applyFill="1" applyAlignment="1"/>
    <xf numFmtId="0" fontId="63" fillId="0" borderId="0" xfId="0" applyFont="1" applyFill="1" applyAlignment="1">
      <alignment vertical="center"/>
    </xf>
    <xf numFmtId="0" fontId="36" fillId="0" borderId="0" xfId="0" applyFont="1" applyFill="1"/>
    <xf numFmtId="3" fontId="36" fillId="0" borderId="0" xfId="0" applyNumberFormat="1" applyFont="1" applyFill="1"/>
    <xf numFmtId="179" fontId="73" fillId="0" borderId="0" xfId="0" applyNumberFormat="1" applyFont="1" applyFill="1" applyBorder="1" applyAlignment="1">
      <alignment horizontal="center" vertical="center" wrapText="1"/>
    </xf>
    <xf numFmtId="0" fontId="22" fillId="0" borderId="0" xfId="0" applyFont="1" applyFill="1" applyAlignment="1">
      <alignment horizontal="right"/>
    </xf>
    <xf numFmtId="0" fontId="36" fillId="36" borderId="0" xfId="0" applyFont="1" applyFill="1" applyBorder="1" applyAlignment="1">
      <alignment horizontal="left" indent="1"/>
    </xf>
    <xf numFmtId="0" fontId="36" fillId="36" borderId="0" xfId="0" applyFont="1" applyFill="1" applyBorder="1"/>
    <xf numFmtId="175" fontId="36" fillId="36" borderId="0" xfId="1" applyNumberFormat="1" applyFont="1" applyFill="1" applyBorder="1"/>
    <xf numFmtId="0" fontId="22" fillId="36" borderId="0" xfId="0" applyFont="1" applyFill="1" applyBorder="1" applyAlignment="1">
      <alignment horizontal="left" indent="1"/>
    </xf>
    <xf numFmtId="0" fontId="22" fillId="36" borderId="0" xfId="0" applyFont="1" applyFill="1" applyBorder="1" applyAlignment="1">
      <alignment horizontal="left" vertical="center" indent="1"/>
    </xf>
    <xf numFmtId="171" fontId="36" fillId="36" borderId="0" xfId="0" applyNumberFormat="1" applyFont="1" applyFill="1" applyBorder="1"/>
    <xf numFmtId="0" fontId="36" fillId="36" borderId="0" xfId="0" quotePrefix="1" applyFont="1" applyFill="1" applyBorder="1"/>
    <xf numFmtId="171" fontId="22" fillId="36" borderId="0" xfId="1" applyNumberFormat="1" applyFont="1" applyFill="1" applyBorder="1"/>
    <xf numFmtId="171" fontId="36" fillId="36" borderId="0" xfId="1" applyNumberFormat="1" applyFont="1" applyFill="1" applyBorder="1"/>
    <xf numFmtId="0" fontId="36" fillId="36" borderId="0" xfId="0" applyFont="1" applyFill="1" applyBorder="1" applyAlignment="1">
      <alignment horizontal="left" vertical="center" indent="1"/>
    </xf>
    <xf numFmtId="182" fontId="36" fillId="36" borderId="0" xfId="1" applyNumberFormat="1" applyFont="1" applyFill="1" applyBorder="1"/>
    <xf numFmtId="0" fontId="36" fillId="36" borderId="0" xfId="0" applyFont="1" applyFill="1" applyBorder="1" applyAlignment="1">
      <alignment horizontal="left" wrapText="1" indent="1"/>
    </xf>
    <xf numFmtId="0" fontId="22" fillId="36" borderId="0" xfId="0" applyFont="1" applyFill="1" applyBorder="1" applyAlignment="1">
      <alignment horizontal="left" vertical="center" wrapText="1" indent="1"/>
    </xf>
    <xf numFmtId="0" fontId="22" fillId="36" borderId="0" xfId="0" applyFont="1" applyFill="1" applyBorder="1"/>
    <xf numFmtId="175" fontId="36" fillId="36" borderId="0" xfId="0" applyNumberFormat="1" applyFont="1" applyFill="1" applyBorder="1"/>
    <xf numFmtId="172" fontId="77" fillId="33" borderId="0" xfId="44" applyFont="1" applyFill="1" applyAlignment="1"/>
    <xf numFmtId="0" fontId="36" fillId="0" borderId="0" xfId="0" applyFont="1" applyFill="1" applyBorder="1" applyAlignment="1">
      <alignment vertical="center"/>
    </xf>
    <xf numFmtId="0" fontId="26" fillId="35" borderId="0" xfId="0" applyFont="1" applyFill="1" applyBorder="1" applyAlignment="1">
      <alignment horizontal="center" vertical="center"/>
    </xf>
    <xf numFmtId="0" fontId="36" fillId="0" borderId="0" xfId="49" quotePrefix="1" applyFont="1" applyFill="1" applyAlignment="1"/>
    <xf numFmtId="0" fontId="22" fillId="0" borderId="0" xfId="0" applyFont="1" applyBorder="1" applyAlignment="1">
      <alignment horizontal="right"/>
    </xf>
    <xf numFmtId="0" fontId="36" fillId="36" borderId="0" xfId="0" applyFont="1" applyFill="1"/>
    <xf numFmtId="165" fontId="74" fillId="0" borderId="0" xfId="51" applyFont="1"/>
    <xf numFmtId="0" fontId="26" fillId="35" borderId="0" xfId="0" applyFont="1" applyFill="1" applyBorder="1"/>
    <xf numFmtId="179" fontId="73" fillId="35" borderId="0" xfId="51" applyNumberFormat="1" applyFont="1" applyFill="1" applyBorder="1" applyAlignment="1">
      <alignment horizontal="center" vertical="center" wrapText="1"/>
    </xf>
    <xf numFmtId="0" fontId="70" fillId="36" borderId="0" xfId="0" applyFont="1" applyFill="1" applyBorder="1"/>
    <xf numFmtId="49" fontId="36" fillId="36" borderId="0" xfId="0" applyNumberFormat="1" applyFont="1" applyFill="1" applyBorder="1"/>
    <xf numFmtId="0" fontId="71" fillId="36" borderId="0" xfId="0" applyFont="1" applyFill="1" applyBorder="1"/>
    <xf numFmtId="49" fontId="36" fillId="36" borderId="0" xfId="0" quotePrefix="1" applyNumberFormat="1" applyFont="1" applyFill="1" applyBorder="1"/>
    <xf numFmtId="167" fontId="36" fillId="36" borderId="0" xfId="51" applyNumberFormat="1" applyFont="1" applyFill="1" applyBorder="1"/>
    <xf numFmtId="167" fontId="22" fillId="36" borderId="0" xfId="51" applyNumberFormat="1" applyFont="1" applyFill="1" applyBorder="1"/>
    <xf numFmtId="167" fontId="22" fillId="36" borderId="0" xfId="1" applyNumberFormat="1" applyFont="1" applyFill="1" applyBorder="1"/>
    <xf numFmtId="167" fontId="36" fillId="36" borderId="0" xfId="1" applyNumberFormat="1" applyFont="1" applyFill="1" applyBorder="1"/>
    <xf numFmtId="167" fontId="22" fillId="36" borderId="24" xfId="51" applyNumberFormat="1" applyFont="1" applyFill="1" applyBorder="1"/>
    <xf numFmtId="167" fontId="22" fillId="36" borderId="0" xfId="51" applyNumberFormat="1" applyFont="1" applyFill="1" applyBorder="1" applyAlignment="1">
      <alignment horizontal="center" vertical="center" wrapText="1"/>
    </xf>
    <xf numFmtId="167" fontId="22" fillId="36" borderId="0" xfId="0" applyNumberFormat="1" applyFont="1" applyFill="1" applyBorder="1" applyAlignment="1">
      <alignment horizontal="center" vertical="center" wrapText="1"/>
    </xf>
    <xf numFmtId="0" fontId="51" fillId="35" borderId="10" xfId="0" applyFont="1" applyFill="1" applyBorder="1" applyAlignment="1">
      <alignment horizontal="center" vertical="center"/>
    </xf>
    <xf numFmtId="0" fontId="31" fillId="0" borderId="0" xfId="0" applyFont="1" applyBorder="1" applyAlignment="1">
      <alignment horizontal="left" vertical="center" wrapText="1"/>
    </xf>
    <xf numFmtId="0" fontId="31" fillId="0" borderId="0" xfId="0" applyFont="1" applyBorder="1" applyAlignment="1">
      <alignment horizontal="left" wrapText="1"/>
    </xf>
    <xf numFmtId="0" fontId="29" fillId="0" borderId="0" xfId="0" applyFont="1" applyBorder="1" applyAlignment="1">
      <alignment horizontal="left" vertical="center" wrapText="1"/>
    </xf>
    <xf numFmtId="0" fontId="31" fillId="0" borderId="0" xfId="0" applyFont="1" applyBorder="1" applyAlignment="1">
      <alignment horizontal="left" vertical="center" wrapText="1" indent="1"/>
    </xf>
    <xf numFmtId="0" fontId="31" fillId="0" borderId="0" xfId="0" applyFont="1" applyFill="1" applyBorder="1" applyAlignment="1">
      <alignment horizontal="left" wrapText="1"/>
    </xf>
    <xf numFmtId="172" fontId="78" fillId="33" borderId="0" xfId="44" applyFont="1" applyFill="1" applyAlignment="1">
      <alignment horizontal="left"/>
    </xf>
    <xf numFmtId="0" fontId="78" fillId="0" borderId="0" xfId="0" applyFont="1" applyAlignment="1">
      <alignment vertical="center" wrapText="1"/>
    </xf>
    <xf numFmtId="0" fontId="78" fillId="0" borderId="0" xfId="0" applyFont="1" applyAlignment="1">
      <alignment horizontal="left" vertical="center" wrapText="1"/>
    </xf>
    <xf numFmtId="0" fontId="25" fillId="0" borderId="0" xfId="0" applyFont="1"/>
    <xf numFmtId="3" fontId="25" fillId="0" borderId="0" xfId="0" applyNumberFormat="1" applyFont="1"/>
    <xf numFmtId="176" fontId="25" fillId="0" borderId="0" xfId="0" applyNumberFormat="1" applyFont="1"/>
    <xf numFmtId="167" fontId="25" fillId="0" borderId="0" xfId="0" applyNumberFormat="1" applyFont="1"/>
    <xf numFmtId="167" fontId="25" fillId="0" borderId="0" xfId="45" applyFont="1"/>
    <xf numFmtId="0" fontId="25" fillId="0" borderId="0" xfId="0" applyFont="1" applyAlignment="1">
      <alignment wrapText="1"/>
    </xf>
    <xf numFmtId="0" fontId="0" fillId="0" borderId="0" xfId="0" applyFill="1"/>
    <xf numFmtId="0" fontId="0" fillId="0" borderId="0" xfId="0" applyFill="1" applyBorder="1"/>
    <xf numFmtId="0" fontId="79" fillId="0" borderId="0" xfId="0" applyFont="1" applyFill="1" applyBorder="1" applyAlignment="1">
      <alignment vertical="center"/>
    </xf>
    <xf numFmtId="0" fontId="80" fillId="0" borderId="0" xfId="0" applyFont="1" applyFill="1" applyBorder="1"/>
    <xf numFmtId="0" fontId="81" fillId="0" borderId="0" xfId="0" applyFont="1" applyFill="1" applyBorder="1" applyAlignment="1">
      <alignment vertical="center"/>
    </xf>
    <xf numFmtId="0" fontId="82" fillId="0" borderId="0" xfId="0" applyFont="1" applyFill="1" applyBorder="1"/>
    <xf numFmtId="0" fontId="82" fillId="0" borderId="0" xfId="0" applyFont="1" applyFill="1"/>
    <xf numFmtId="0" fontId="83" fillId="0" borderId="0" xfId="0" applyFont="1" applyFill="1" applyBorder="1" applyAlignment="1"/>
    <xf numFmtId="0" fontId="28" fillId="0" borderId="0" xfId="49" quotePrefix="1" applyFont="1" applyAlignment="1">
      <alignment horizontal="center"/>
    </xf>
    <xf numFmtId="0" fontId="31" fillId="0" borderId="0" xfId="0" applyFont="1" applyFill="1" applyAlignment="1">
      <alignment horizontal="left" vertical="center" wrapText="1"/>
    </xf>
    <xf numFmtId="0" fontId="31" fillId="0" borderId="0" xfId="0" applyFont="1" applyBorder="1" applyAlignment="1">
      <alignment horizontal="left"/>
    </xf>
    <xf numFmtId="0" fontId="31" fillId="0" borderId="21" xfId="0" applyFont="1" applyBorder="1"/>
    <xf numFmtId="0" fontId="59" fillId="0" borderId="0" xfId="49" applyFont="1" applyBorder="1"/>
    <xf numFmtId="0" fontId="59" fillId="0" borderId="0" xfId="49" applyFont="1"/>
    <xf numFmtId="179" fontId="59" fillId="0" borderId="0" xfId="49" applyNumberFormat="1" applyFont="1"/>
    <xf numFmtId="165" fontId="59" fillId="0" borderId="0" xfId="51" applyFont="1"/>
    <xf numFmtId="0" fontId="59" fillId="0" borderId="0" xfId="49" applyFont="1" applyFill="1"/>
    <xf numFmtId="0" fontId="59" fillId="0" borderId="10" xfId="49" applyFont="1" applyBorder="1"/>
    <xf numFmtId="0" fontId="59" fillId="0" borderId="0" xfId="46" applyFont="1"/>
    <xf numFmtId="165" fontId="59" fillId="0" borderId="17" xfId="51" applyFont="1" applyFill="1" applyBorder="1"/>
    <xf numFmtId="165" fontId="59" fillId="0" borderId="14" xfId="51" applyFont="1" applyFill="1" applyBorder="1"/>
    <xf numFmtId="165" fontId="59" fillId="0" borderId="18" xfId="51" applyFont="1" applyFill="1" applyBorder="1"/>
    <xf numFmtId="165" fontId="43" fillId="0" borderId="14" xfId="51" applyFont="1" applyFill="1" applyBorder="1" applyAlignment="1">
      <alignment horizontal="right" vertical="center" indent="1"/>
    </xf>
    <xf numFmtId="165" fontId="59" fillId="0" borderId="14" xfId="51" applyFont="1" applyFill="1" applyBorder="1" applyAlignment="1">
      <alignment horizontal="right" vertical="center" indent="1"/>
    </xf>
    <xf numFmtId="165" fontId="43" fillId="0" borderId="14" xfId="51" applyFont="1" applyFill="1" applyBorder="1" applyAlignment="1">
      <alignment horizontal="right" vertical="center"/>
    </xf>
    <xf numFmtId="165" fontId="59" fillId="0" borderId="14" xfId="51" applyFont="1" applyFill="1" applyBorder="1" applyAlignment="1">
      <alignment vertical="center"/>
    </xf>
    <xf numFmtId="165" fontId="59" fillId="0" borderId="19" xfId="51" applyFont="1" applyFill="1" applyBorder="1"/>
    <xf numFmtId="165" fontId="59" fillId="0" borderId="15" xfId="51" applyFont="1" applyFill="1" applyBorder="1"/>
    <xf numFmtId="165" fontId="59" fillId="0" borderId="23" xfId="51" applyFont="1" applyFill="1" applyBorder="1"/>
    <xf numFmtId="165" fontId="59" fillId="0" borderId="0" xfId="46" applyNumberFormat="1" applyFont="1"/>
    <xf numFmtId="3" fontId="38" fillId="0" borderId="0" xfId="0" applyNumberFormat="1" applyFont="1" applyAlignment="1">
      <alignment horizontal="right" vertical="center"/>
    </xf>
    <xf numFmtId="179" fontId="38" fillId="0" borderId="0" xfId="0" applyNumberFormat="1" applyFont="1" applyAlignment="1">
      <alignment horizontal="right" vertical="center"/>
    </xf>
    <xf numFmtId="0" fontId="43" fillId="0" borderId="10" xfId="0" applyFont="1" applyFill="1" applyBorder="1" applyAlignment="1">
      <alignment horizontal="right" vertical="center" indent="1"/>
    </xf>
    <xf numFmtId="165" fontId="38" fillId="0" borderId="10" xfId="51" applyFont="1" applyBorder="1" applyAlignment="1">
      <alignment horizontal="right" vertical="center"/>
    </xf>
    <xf numFmtId="165" fontId="59" fillId="0" borderId="10" xfId="51" applyFont="1" applyFill="1" applyBorder="1" applyAlignment="1">
      <alignment horizontal="right" vertical="center"/>
    </xf>
    <xf numFmtId="0" fontId="40" fillId="0" borderId="10" xfId="0" applyFont="1" applyBorder="1" applyAlignment="1">
      <alignment horizontal="center" vertical="center"/>
    </xf>
    <xf numFmtId="0" fontId="38" fillId="0" borderId="10" xfId="0" applyFont="1" applyBorder="1" applyAlignment="1">
      <alignment vertical="center" wrapText="1"/>
    </xf>
    <xf numFmtId="165" fontId="43" fillId="0" borderId="10" xfId="0" applyNumberFormat="1" applyFont="1" applyBorder="1" applyAlignment="1">
      <alignment horizontal="right" vertical="center"/>
    </xf>
    <xf numFmtId="165" fontId="42" fillId="0" borderId="10" xfId="0" applyNumberFormat="1" applyFont="1" applyBorder="1" applyAlignment="1">
      <alignment horizontal="right" vertical="center"/>
    </xf>
    <xf numFmtId="0" fontId="40" fillId="0" borderId="0" xfId="0" applyFont="1" applyAlignment="1">
      <alignment horizontal="left" vertical="center" wrapText="1"/>
    </xf>
    <xf numFmtId="167" fontId="40" fillId="0" borderId="0" xfId="45" applyFont="1" applyAlignment="1">
      <alignment vertical="center"/>
    </xf>
    <xf numFmtId="167" fontId="43" fillId="0" borderId="10" xfId="51" applyNumberFormat="1" applyFont="1" applyBorder="1" applyAlignment="1">
      <alignment horizontal="right" vertical="center"/>
    </xf>
    <xf numFmtId="167" fontId="43" fillId="0" borderId="10" xfId="51" applyNumberFormat="1" applyFont="1" applyBorder="1" applyAlignment="1">
      <alignment horizontal="center" vertical="center"/>
    </xf>
    <xf numFmtId="167" fontId="42" fillId="0" borderId="10" xfId="51" applyNumberFormat="1" applyFont="1" applyBorder="1" applyAlignment="1">
      <alignment horizontal="right" vertical="center"/>
    </xf>
    <xf numFmtId="0" fontId="31" fillId="0" borderId="0" xfId="0" applyFont="1" applyBorder="1" applyAlignment="1">
      <alignment vertical="center" wrapText="1"/>
    </xf>
    <xf numFmtId="0" fontId="28" fillId="0" borderId="0" xfId="49" applyFont="1" applyBorder="1" applyAlignment="1">
      <alignment horizontal="center" vertical="center" wrapText="1"/>
    </xf>
    <xf numFmtId="179" fontId="28" fillId="0" borderId="0" xfId="49" applyNumberFormat="1" applyFont="1" applyAlignment="1">
      <alignment horizontal="center" vertical="center" wrapText="1"/>
    </xf>
    <xf numFmtId="0" fontId="28" fillId="0" borderId="0" xfId="49" applyFont="1" applyAlignment="1">
      <alignment horizontal="center" vertical="center" wrapText="1"/>
    </xf>
    <xf numFmtId="0" fontId="27" fillId="0" borderId="0" xfId="49" applyFont="1" applyBorder="1" applyAlignment="1">
      <alignment horizontal="center" vertical="center"/>
    </xf>
    <xf numFmtId="0" fontId="27" fillId="0" borderId="0" xfId="49" applyFont="1" applyAlignment="1">
      <alignment horizontal="center" vertical="center"/>
    </xf>
    <xf numFmtId="0" fontId="31" fillId="0" borderId="0" xfId="0" applyFont="1" applyFill="1" applyAlignment="1">
      <alignment vertical="center"/>
    </xf>
    <xf numFmtId="0" fontId="31" fillId="0" borderId="0" xfId="0" applyFont="1" applyFill="1" applyBorder="1" applyAlignment="1">
      <alignment horizontal="left" vertical="center"/>
    </xf>
    <xf numFmtId="0" fontId="31" fillId="0" borderId="0" xfId="0" applyFont="1" applyAlignment="1">
      <alignment horizontal="left" vertical="center"/>
    </xf>
    <xf numFmtId="0" fontId="41" fillId="0" borderId="0" xfId="0" applyFont="1"/>
    <xf numFmtId="0" fontId="32" fillId="0" borderId="0" xfId="0" applyFont="1" applyAlignment="1">
      <alignment horizontal="right" vertical="center"/>
    </xf>
    <xf numFmtId="0" fontId="27" fillId="0" borderId="0" xfId="49" applyFont="1" applyBorder="1" applyAlignment="1">
      <alignment horizontal="center" vertical="center" wrapText="1"/>
    </xf>
    <xf numFmtId="0" fontId="27" fillId="0" borderId="0" xfId="49" applyFont="1" applyAlignment="1">
      <alignment horizontal="center" vertical="center" wrapText="1"/>
    </xf>
    <xf numFmtId="174" fontId="1" fillId="0" borderId="0" xfId="0" applyNumberFormat="1" applyFont="1"/>
    <xf numFmtId="0" fontId="31" fillId="0" borderId="0" xfId="0" applyFont="1" applyAlignment="1">
      <alignment horizontal="right" vertical="center"/>
    </xf>
    <xf numFmtId="0" fontId="1" fillId="0" borderId="0" xfId="0" applyFont="1"/>
    <xf numFmtId="0" fontId="19" fillId="0" borderId="0" xfId="0" applyFont="1" applyBorder="1" applyAlignment="1">
      <alignment vertical="center" wrapText="1"/>
    </xf>
    <xf numFmtId="177" fontId="50" fillId="35" borderId="10" xfId="49" applyNumberFormat="1" applyFont="1" applyFill="1" applyBorder="1" applyAlignment="1">
      <alignment horizontal="center" wrapText="1"/>
    </xf>
    <xf numFmtId="179" fontId="50" fillId="35" borderId="10" xfId="49" applyNumberFormat="1" applyFont="1" applyFill="1" applyBorder="1" applyAlignment="1">
      <alignment horizontal="center" vertical="center" wrapText="1"/>
    </xf>
    <xf numFmtId="0" fontId="50" fillId="35" borderId="10" xfId="0" applyFont="1" applyFill="1" applyBorder="1" applyAlignment="1">
      <alignment horizontal="center" vertical="center" wrapText="1"/>
    </xf>
    <xf numFmtId="14" fontId="50" fillId="35" borderId="10" xfId="0" applyNumberFormat="1" applyFont="1" applyFill="1" applyBorder="1" applyAlignment="1">
      <alignment horizontal="center" vertical="center" wrapText="1"/>
    </xf>
    <xf numFmtId="0" fontId="50" fillId="35" borderId="13" xfId="0" applyFont="1" applyFill="1" applyBorder="1" applyAlignment="1">
      <alignment horizontal="center" vertical="center" wrapText="1"/>
    </xf>
    <xf numFmtId="0" fontId="50" fillId="35" borderId="15" xfId="0" applyFont="1" applyFill="1" applyBorder="1" applyAlignment="1">
      <alignment horizontal="center" vertical="center" wrapText="1"/>
    </xf>
    <xf numFmtId="0" fontId="50" fillId="35" borderId="10" xfId="0" applyFont="1" applyFill="1" applyBorder="1" applyAlignment="1">
      <alignment horizontal="center" vertical="center"/>
    </xf>
    <xf numFmtId="3" fontId="28" fillId="0" borderId="0" xfId="49" applyNumberFormat="1" applyFont="1" applyFill="1"/>
    <xf numFmtId="0" fontId="41" fillId="0" borderId="0" xfId="0" applyFont="1" applyFill="1" applyBorder="1" applyAlignment="1">
      <alignment horizontal="left" vertical="center" indent="1"/>
    </xf>
    <xf numFmtId="0" fontId="31" fillId="0" borderId="0" xfId="0" applyFont="1" applyFill="1" applyBorder="1" applyAlignment="1">
      <alignment horizontal="left" vertical="center" wrapText="1" indent="1"/>
    </xf>
    <xf numFmtId="179" fontId="50" fillId="35" borderId="10" xfId="0" applyNumberFormat="1" applyFont="1" applyFill="1" applyBorder="1" applyAlignment="1">
      <alignment horizontal="center" vertical="center" wrapText="1"/>
    </xf>
    <xf numFmtId="177" fontId="28" fillId="36" borderId="10" xfId="49" applyNumberFormat="1" applyFont="1" applyFill="1" applyBorder="1" applyAlignment="1">
      <alignment horizontal="center" wrapText="1"/>
    </xf>
    <xf numFmtId="178" fontId="28" fillId="36" borderId="10" xfId="51" applyNumberFormat="1" applyFont="1" applyFill="1" applyBorder="1"/>
    <xf numFmtId="0" fontId="29" fillId="36" borderId="10" xfId="0" applyFont="1" applyFill="1" applyBorder="1" applyAlignment="1">
      <alignment vertical="center"/>
    </xf>
    <xf numFmtId="167" fontId="29" fillId="36" borderId="10" xfId="0" applyNumberFormat="1" applyFont="1" applyFill="1" applyBorder="1" applyAlignment="1">
      <alignment horizontal="right" vertical="center"/>
    </xf>
    <xf numFmtId="0" fontId="29" fillId="36" borderId="10" xfId="0" applyFont="1" applyFill="1" applyBorder="1" applyAlignment="1">
      <alignment vertical="center" wrapText="1"/>
    </xf>
    <xf numFmtId="3" fontId="29" fillId="36" borderId="10" xfId="0" applyNumberFormat="1" applyFont="1" applyFill="1" applyBorder="1" applyAlignment="1">
      <alignment horizontal="right" vertical="center"/>
    </xf>
    <xf numFmtId="165" fontId="59" fillId="0" borderId="10" xfId="51" applyFont="1" applyFill="1" applyBorder="1" applyAlignment="1">
      <alignment horizontal="left" indent="1"/>
    </xf>
    <xf numFmtId="165" fontId="59" fillId="0" borderId="10" xfId="51" applyFont="1" applyBorder="1" applyAlignment="1">
      <alignment horizontal="left" indent="1"/>
    </xf>
    <xf numFmtId="178" fontId="43" fillId="0" borderId="14" xfId="51" applyNumberFormat="1" applyFont="1" applyFill="1" applyBorder="1" applyAlignment="1">
      <alignment horizontal="right" vertical="center"/>
    </xf>
    <xf numFmtId="0" fontId="42" fillId="36" borderId="11" xfId="0" applyFont="1" applyFill="1" applyBorder="1" applyAlignment="1">
      <alignment vertical="center"/>
    </xf>
    <xf numFmtId="0" fontId="42" fillId="36" borderId="20" xfId="0" applyFont="1" applyFill="1" applyBorder="1" applyAlignment="1">
      <alignment vertical="center"/>
    </xf>
    <xf numFmtId="0" fontId="42" fillId="36" borderId="20" xfId="0" applyFont="1" applyFill="1" applyBorder="1" applyAlignment="1">
      <alignment horizontal="center" vertical="center"/>
    </xf>
    <xf numFmtId="179" fontId="59" fillId="36" borderId="12" xfId="49" applyNumberFormat="1" applyFont="1" applyFill="1" applyBorder="1"/>
    <xf numFmtId="179" fontId="59" fillId="0" borderId="10" xfId="49" applyNumberFormat="1" applyFont="1" applyFill="1" applyBorder="1"/>
    <xf numFmtId="0" fontId="42" fillId="36" borderId="10" xfId="0" applyFont="1" applyFill="1" applyBorder="1" applyAlignment="1">
      <alignment horizontal="left" vertical="center" indent="1"/>
    </xf>
    <xf numFmtId="0" fontId="43" fillId="36" borderId="10" xfId="0" applyFont="1" applyFill="1" applyBorder="1" applyAlignment="1">
      <alignment horizontal="center" vertical="center"/>
    </xf>
    <xf numFmtId="173" fontId="42" fillId="36" borderId="10" xfId="51" applyNumberFormat="1" applyFont="1" applyFill="1" applyBorder="1" applyAlignment="1">
      <alignment horizontal="right" vertical="center"/>
    </xf>
    <xf numFmtId="43" fontId="43" fillId="36" borderId="10" xfId="1" applyFont="1" applyFill="1" applyBorder="1" applyAlignment="1">
      <alignment horizontal="right" vertical="center"/>
    </xf>
    <xf numFmtId="165" fontId="42" fillId="36" borderId="10" xfId="51" applyFont="1" applyFill="1" applyBorder="1" applyAlignment="1">
      <alignment horizontal="right" vertical="center"/>
    </xf>
    <xf numFmtId="4" fontId="43" fillId="36" borderId="10" xfId="0" applyNumberFormat="1" applyFont="1" applyFill="1" applyBorder="1" applyAlignment="1">
      <alignment horizontal="right" vertical="center"/>
    </xf>
    <xf numFmtId="0" fontId="42" fillId="36" borderId="20" xfId="0" applyFont="1" applyFill="1" applyBorder="1" applyAlignment="1">
      <alignment horizontal="left" vertical="center" indent="1"/>
    </xf>
    <xf numFmtId="173" fontId="42" fillId="36" borderId="20" xfId="0" applyNumberFormat="1" applyFont="1" applyFill="1" applyBorder="1" applyAlignment="1">
      <alignment horizontal="left" vertical="center" indent="1"/>
    </xf>
    <xf numFmtId="173" fontId="42" fillId="36" borderId="10" xfId="0" applyNumberFormat="1" applyFont="1" applyFill="1" applyBorder="1" applyAlignment="1">
      <alignment horizontal="right" vertical="center"/>
    </xf>
    <xf numFmtId="173" fontId="43" fillId="36" borderId="10" xfId="0" applyNumberFormat="1" applyFont="1" applyFill="1" applyBorder="1" applyAlignment="1">
      <alignment horizontal="right" vertical="center"/>
    </xf>
    <xf numFmtId="167" fontId="42" fillId="36" borderId="10" xfId="0" applyNumberFormat="1" applyFont="1" applyFill="1" applyBorder="1" applyAlignment="1">
      <alignment horizontal="right" vertical="center"/>
    </xf>
    <xf numFmtId="167" fontId="43" fillId="36" borderId="10" xfId="0" applyNumberFormat="1" applyFont="1" applyFill="1" applyBorder="1" applyAlignment="1">
      <alignment horizontal="right" vertical="center"/>
    </xf>
    <xf numFmtId="0" fontId="42" fillId="36" borderId="10" xfId="0" applyFont="1" applyFill="1" applyBorder="1" applyAlignment="1">
      <alignment vertical="center"/>
    </xf>
    <xf numFmtId="0" fontId="42" fillId="36" borderId="10" xfId="0" applyFont="1" applyFill="1" applyBorder="1" applyAlignment="1">
      <alignment horizontal="center" vertical="center"/>
    </xf>
    <xf numFmtId="0" fontId="42" fillId="36" borderId="10" xfId="0" applyFont="1" applyFill="1" applyBorder="1" applyAlignment="1">
      <alignment horizontal="right" vertical="center"/>
    </xf>
    <xf numFmtId="165" fontId="42" fillId="36" borderId="10" xfId="51" applyFont="1" applyFill="1" applyBorder="1" applyAlignment="1">
      <alignment horizontal="right" vertical="center" indent="1"/>
    </xf>
    <xf numFmtId="165" fontId="42" fillId="36" borderId="15" xfId="51" applyFont="1" applyFill="1" applyBorder="1" applyAlignment="1">
      <alignment horizontal="right" vertical="center" indent="1"/>
    </xf>
    <xf numFmtId="178" fontId="59" fillId="0" borderId="14" xfId="51" applyNumberFormat="1" applyFont="1" applyFill="1" applyBorder="1" applyAlignment="1">
      <alignment horizontal="right" vertical="center"/>
    </xf>
    <xf numFmtId="165" fontId="38" fillId="0" borderId="14" xfId="51" applyFont="1" applyFill="1" applyBorder="1" applyAlignment="1">
      <alignment horizontal="right" vertical="center" indent="1"/>
    </xf>
    <xf numFmtId="0" fontId="85" fillId="36" borderId="14" xfId="0" applyFont="1" applyFill="1" applyBorder="1" applyAlignment="1">
      <alignment vertical="center"/>
    </xf>
    <xf numFmtId="0" fontId="34" fillId="36" borderId="14" xfId="0" applyFont="1" applyFill="1" applyBorder="1" applyAlignment="1">
      <alignment vertical="center"/>
    </xf>
    <xf numFmtId="165" fontId="84" fillId="36" borderId="14" xfId="51" applyFont="1" applyFill="1" applyBorder="1" applyAlignment="1">
      <alignment vertical="center"/>
    </xf>
    <xf numFmtId="0" fontId="84" fillId="36" borderId="14" xfId="0" applyFont="1" applyFill="1" applyBorder="1" applyAlignment="1">
      <alignment vertical="center"/>
    </xf>
    <xf numFmtId="165" fontId="84" fillId="36" borderId="17" xfId="51" applyFont="1" applyFill="1" applyBorder="1" applyAlignment="1">
      <alignment vertical="center"/>
    </xf>
    <xf numFmtId="165" fontId="84" fillId="36" borderId="18" xfId="51" applyFont="1" applyFill="1" applyBorder="1" applyAlignment="1">
      <alignment vertical="center"/>
    </xf>
    <xf numFmtId="0" fontId="84" fillId="36" borderId="15" xfId="0" applyFont="1" applyFill="1" applyBorder="1" applyAlignment="1">
      <alignment vertical="center"/>
    </xf>
    <xf numFmtId="0" fontId="84" fillId="36" borderId="19" xfId="0" applyFont="1" applyFill="1" applyBorder="1" applyAlignment="1">
      <alignment vertical="center"/>
    </xf>
    <xf numFmtId="0" fontId="84" fillId="36" borderId="16" xfId="0" applyFont="1" applyFill="1" applyBorder="1" applyAlignment="1">
      <alignment vertical="center"/>
    </xf>
    <xf numFmtId="0" fontId="84" fillId="36" borderId="23" xfId="0" applyFont="1" applyFill="1" applyBorder="1" applyAlignment="1">
      <alignment vertical="center"/>
    </xf>
    <xf numFmtId="0" fontId="85" fillId="36" borderId="10" xfId="0" applyFont="1" applyFill="1" applyBorder="1" applyAlignment="1">
      <alignment vertical="center"/>
    </xf>
    <xf numFmtId="0" fontId="84" fillId="36" borderId="11" xfId="0" applyFont="1" applyFill="1" applyBorder="1" applyAlignment="1">
      <alignment vertical="center"/>
    </xf>
    <xf numFmtId="0" fontId="84" fillId="36" borderId="20" xfId="0" applyFont="1" applyFill="1" applyBorder="1" applyAlignment="1">
      <alignment vertical="center"/>
    </xf>
    <xf numFmtId="0" fontId="84" fillId="36" borderId="12" xfId="0" applyFont="1" applyFill="1" applyBorder="1" applyAlignment="1">
      <alignment vertical="center"/>
    </xf>
    <xf numFmtId="0" fontId="65" fillId="36" borderId="15" xfId="0" applyFont="1" applyFill="1" applyBorder="1" applyAlignment="1">
      <alignment vertical="center"/>
    </xf>
    <xf numFmtId="0" fontId="65" fillId="36" borderId="15" xfId="0" applyFont="1" applyFill="1" applyBorder="1" applyAlignment="1">
      <alignment horizontal="center" vertical="center"/>
    </xf>
    <xf numFmtId="0" fontId="65" fillId="36" borderId="15" xfId="0" applyFont="1" applyFill="1" applyBorder="1" applyAlignment="1">
      <alignment horizontal="right" vertical="center"/>
    </xf>
    <xf numFmtId="0" fontId="84" fillId="36" borderId="20" xfId="0" applyFont="1" applyFill="1" applyBorder="1" applyAlignment="1">
      <alignment horizontal="center" vertical="center"/>
    </xf>
    <xf numFmtId="0" fontId="84" fillId="36" borderId="20" xfId="0" applyFont="1" applyFill="1" applyBorder="1" applyAlignment="1">
      <alignment horizontal="center" vertical="center" wrapText="1"/>
    </xf>
    <xf numFmtId="0" fontId="59" fillId="36" borderId="12" xfId="46" applyFont="1" applyFill="1" applyBorder="1"/>
    <xf numFmtId="165" fontId="59" fillId="0" borderId="10" xfId="51" applyFont="1" applyBorder="1"/>
    <xf numFmtId="165" fontId="42" fillId="36" borderId="11" xfId="51" applyFont="1" applyFill="1" applyBorder="1" applyAlignment="1">
      <alignment horizontal="right" vertical="center"/>
    </xf>
    <xf numFmtId="165" fontId="42" fillId="36" borderId="11" xfId="51" applyFont="1" applyFill="1" applyBorder="1" applyAlignment="1">
      <alignment vertical="center"/>
    </xf>
    <xf numFmtId="165" fontId="43" fillId="0" borderId="11" xfId="51" applyFont="1" applyBorder="1" applyAlignment="1">
      <alignment horizontal="right" vertical="center"/>
    </xf>
    <xf numFmtId="165" fontId="38" fillId="0" borderId="0" xfId="51" applyFont="1" applyFill="1" applyAlignment="1">
      <alignment horizontal="right" vertical="center"/>
    </xf>
    <xf numFmtId="0" fontId="33" fillId="0" borderId="10" xfId="0" applyFont="1" applyFill="1" applyBorder="1" applyAlignment="1">
      <alignment vertical="center"/>
    </xf>
    <xf numFmtId="165" fontId="33" fillId="0" borderId="10" xfId="51" applyFont="1" applyFill="1" applyBorder="1" applyAlignment="1">
      <alignment horizontal="right" vertical="center"/>
    </xf>
    <xf numFmtId="0" fontId="33" fillId="0" borderId="10" xfId="0" applyFont="1" applyFill="1" applyBorder="1" applyAlignment="1">
      <alignment horizontal="right" vertical="center"/>
    </xf>
    <xf numFmtId="165" fontId="34" fillId="0" borderId="10" xfId="51" applyFont="1" applyFill="1" applyBorder="1" applyAlignment="1">
      <alignment horizontal="right" vertical="center"/>
    </xf>
    <xf numFmtId="0" fontId="34" fillId="0" borderId="10" xfId="0" applyFont="1" applyFill="1" applyBorder="1" applyAlignment="1">
      <alignment horizontal="right" vertical="center"/>
    </xf>
    <xf numFmtId="0" fontId="33" fillId="0" borderId="10" xfId="0" applyFont="1" applyFill="1" applyBorder="1" applyAlignment="1">
      <alignment horizontal="left" vertical="center"/>
    </xf>
    <xf numFmtId="165" fontId="33" fillId="0" borderId="10" xfId="51" applyFont="1" applyFill="1" applyBorder="1" applyAlignment="1">
      <alignment horizontal="center" vertical="center"/>
    </xf>
    <xf numFmtId="165" fontId="34" fillId="0" borderId="10" xfId="51" applyFont="1" applyFill="1" applyBorder="1" applyAlignment="1">
      <alignment vertical="center"/>
    </xf>
    <xf numFmtId="165" fontId="33" fillId="0" borderId="10" xfId="51" applyFont="1" applyFill="1" applyBorder="1" applyAlignment="1">
      <alignment vertical="center"/>
    </xf>
    <xf numFmtId="165" fontId="40" fillId="0" borderId="10" xfId="51" applyFont="1" applyBorder="1" applyAlignment="1">
      <alignment horizontal="right" vertical="center"/>
    </xf>
    <xf numFmtId="165" fontId="40" fillId="0" borderId="10" xfId="51" applyFont="1" applyFill="1" applyBorder="1" applyAlignment="1">
      <alignment horizontal="right" vertical="center"/>
    </xf>
    <xf numFmtId="179" fontId="50" fillId="35" borderId="10" xfId="0" applyNumberFormat="1" applyFont="1" applyFill="1" applyBorder="1" applyAlignment="1">
      <alignment horizontal="center" vertical="center"/>
    </xf>
    <xf numFmtId="14" fontId="50" fillId="35" borderId="10" xfId="0" applyNumberFormat="1" applyFont="1" applyFill="1" applyBorder="1" applyAlignment="1">
      <alignment horizontal="center" vertical="center"/>
    </xf>
    <xf numFmtId="0" fontId="42" fillId="36" borderId="10" xfId="0" applyFont="1" applyFill="1" applyBorder="1"/>
    <xf numFmtId="165" fontId="42" fillId="36" borderId="10" xfId="51" applyFont="1" applyFill="1" applyBorder="1" applyAlignment="1">
      <alignment horizontal="left" indent="1"/>
    </xf>
    <xf numFmtId="179" fontId="53" fillId="35" borderId="10" xfId="0" applyNumberFormat="1" applyFont="1" applyFill="1" applyBorder="1" applyAlignment="1">
      <alignment horizontal="center" vertical="center" wrapText="1"/>
    </xf>
    <xf numFmtId="167" fontId="84" fillId="0" borderId="10" xfId="51" applyNumberFormat="1" applyFont="1" applyBorder="1"/>
    <xf numFmtId="165" fontId="27" fillId="0" borderId="0" xfId="51" applyFont="1"/>
    <xf numFmtId="0" fontId="50" fillId="35" borderId="19" xfId="0" applyFont="1" applyFill="1" applyBorder="1" applyAlignment="1">
      <alignment horizontal="center" vertical="center" wrapText="1"/>
    </xf>
    <xf numFmtId="0" fontId="87" fillId="0" borderId="10" xfId="0" applyFont="1" applyBorder="1" applyAlignment="1">
      <alignment vertical="center" wrapText="1"/>
    </xf>
    <xf numFmtId="165" fontId="87" fillId="0" borderId="10" xfId="51" applyFont="1" applyBorder="1" applyAlignment="1">
      <alignment horizontal="right" vertical="center"/>
    </xf>
    <xf numFmtId="165" fontId="88" fillId="0" borderId="10" xfId="51" applyFont="1" applyBorder="1" applyAlignment="1">
      <alignment horizontal="right" vertical="center"/>
    </xf>
    <xf numFmtId="0" fontId="90" fillId="0" borderId="10" xfId="0" applyFont="1" applyBorder="1" applyAlignment="1">
      <alignment vertical="center"/>
    </xf>
    <xf numFmtId="0" fontId="88" fillId="0" borderId="10" xfId="0" applyFont="1" applyBorder="1" applyAlignment="1">
      <alignment horizontal="left" vertical="center" indent="1"/>
    </xf>
    <xf numFmtId="167" fontId="88" fillId="0" borderId="10" xfId="51" applyNumberFormat="1" applyFont="1" applyFill="1" applyBorder="1" applyAlignment="1">
      <alignment horizontal="right" vertical="center"/>
    </xf>
    <xf numFmtId="167" fontId="90" fillId="0" borderId="10" xfId="0" applyNumberFormat="1" applyFont="1" applyBorder="1" applyAlignment="1">
      <alignment horizontal="right" vertical="center"/>
    </xf>
    <xf numFmtId="165" fontId="89" fillId="0" borderId="10" xfId="51" applyFont="1" applyFill="1" applyBorder="1" applyAlignment="1">
      <alignment horizontal="right" vertical="center"/>
    </xf>
    <xf numFmtId="165" fontId="90" fillId="0" borderId="10" xfId="51" applyFont="1" applyBorder="1" applyAlignment="1">
      <alignment horizontal="right" vertical="center"/>
    </xf>
    <xf numFmtId="0" fontId="91" fillId="0" borderId="13" xfId="0" applyFont="1" applyBorder="1" applyAlignment="1">
      <alignment vertical="center"/>
    </xf>
    <xf numFmtId="0" fontId="88" fillId="0" borderId="15" xfId="0" applyFont="1" applyBorder="1" applyAlignment="1">
      <alignment horizontal="left" vertical="center" indent="4"/>
    </xf>
    <xf numFmtId="0" fontId="88" fillId="0" borderId="10" xfId="0" applyFont="1" applyBorder="1" applyAlignment="1">
      <alignment vertical="center"/>
    </xf>
    <xf numFmtId="0" fontId="88" fillId="0" borderId="10" xfId="0" applyFont="1" applyBorder="1" applyAlignment="1">
      <alignment horizontal="right" vertical="center"/>
    </xf>
    <xf numFmtId="165" fontId="92" fillId="0" borderId="13" xfId="51" applyFont="1" applyBorder="1"/>
    <xf numFmtId="165" fontId="88" fillId="0" borderId="13" xfId="51" applyFont="1" applyBorder="1" applyAlignment="1">
      <alignment horizontal="right" vertical="center"/>
    </xf>
    <xf numFmtId="165" fontId="88" fillId="0" borderId="15" xfId="51" applyFont="1" applyBorder="1" applyAlignment="1">
      <alignment horizontal="right" vertical="center"/>
    </xf>
    <xf numFmtId="0" fontId="89" fillId="0" borderId="10" xfId="49" applyFont="1" applyBorder="1"/>
    <xf numFmtId="165" fontId="89" fillId="0" borderId="10" xfId="51" applyFont="1" applyBorder="1" applyAlignment="1">
      <alignment vertical="top"/>
    </xf>
    <xf numFmtId="165" fontId="93" fillId="0" borderId="10" xfId="51" applyFont="1" applyBorder="1" applyAlignment="1">
      <alignment vertical="top"/>
    </xf>
    <xf numFmtId="165" fontId="89" fillId="0" borderId="10" xfId="51" applyFont="1" applyBorder="1"/>
    <xf numFmtId="165" fontId="93" fillId="0" borderId="10" xfId="51" applyFont="1" applyBorder="1"/>
    <xf numFmtId="0" fontId="88" fillId="0" borderId="10" xfId="0" applyFont="1" applyBorder="1" applyAlignment="1">
      <alignment horizontal="center" vertical="center" wrapText="1"/>
    </xf>
    <xf numFmtId="165" fontId="88" fillId="0" borderId="10" xfId="51" applyFont="1" applyBorder="1" applyAlignment="1">
      <alignment horizontal="center" vertical="center"/>
    </xf>
    <xf numFmtId="165" fontId="90" fillId="0" borderId="10" xfId="51" applyFont="1" applyBorder="1" applyAlignment="1">
      <alignment horizontal="center" vertical="center"/>
    </xf>
    <xf numFmtId="165" fontId="88" fillId="0" borderId="10" xfId="51" applyFont="1" applyBorder="1" applyAlignment="1">
      <alignment horizontal="right" vertical="center" indent="1"/>
    </xf>
    <xf numFmtId="165" fontId="90" fillId="0" borderId="10" xfId="51" applyFont="1" applyBorder="1" applyAlignment="1">
      <alignment horizontal="right" vertical="center" indent="1"/>
    </xf>
    <xf numFmtId="0" fontId="88" fillId="0" borderId="10" xfId="0" applyFont="1" applyBorder="1" applyAlignment="1">
      <alignment vertical="center" wrapText="1"/>
    </xf>
    <xf numFmtId="167" fontId="88" fillId="0" borderId="10" xfId="1" applyNumberFormat="1" applyFont="1" applyBorder="1" applyAlignment="1">
      <alignment horizontal="right" vertical="center"/>
    </xf>
    <xf numFmtId="167" fontId="89" fillId="0" borderId="10" xfId="1" applyNumberFormat="1" applyFont="1" applyBorder="1"/>
    <xf numFmtId="167" fontId="88" fillId="0" borderId="10" xfId="1" applyNumberFormat="1" applyFont="1" applyFill="1" applyBorder="1" applyAlignment="1">
      <alignment horizontal="right" vertical="center"/>
    </xf>
    <xf numFmtId="0" fontId="90" fillId="0" borderId="10" xfId="0" applyFont="1" applyBorder="1" applyAlignment="1">
      <alignment vertical="center" wrapText="1"/>
    </xf>
    <xf numFmtId="0" fontId="92" fillId="0" borderId="10" xfId="0" applyFont="1" applyBorder="1" applyAlignment="1">
      <alignment vertical="top" wrapText="1"/>
    </xf>
    <xf numFmtId="167" fontId="90" fillId="0" borderId="10" xfId="51" applyNumberFormat="1" applyFont="1" applyBorder="1" applyAlignment="1">
      <alignment horizontal="right" vertical="center"/>
    </xf>
    <xf numFmtId="165" fontId="88" fillId="0" borderId="10" xfId="51" applyFont="1" applyFill="1" applyBorder="1" applyAlignment="1">
      <alignment horizontal="right" vertical="center"/>
    </xf>
    <xf numFmtId="165" fontId="88" fillId="0" borderId="10" xfId="51" applyFont="1" applyBorder="1" applyAlignment="1">
      <alignment vertical="center"/>
    </xf>
    <xf numFmtId="165" fontId="90" fillId="0" borderId="10" xfId="51" applyFont="1" applyBorder="1" applyAlignment="1">
      <alignment vertical="center"/>
    </xf>
    <xf numFmtId="0" fontId="87" fillId="0" borderId="10" xfId="0" applyFont="1" applyBorder="1" applyAlignment="1">
      <alignment vertical="center"/>
    </xf>
    <xf numFmtId="0" fontId="94" fillId="0" borderId="10" xfId="0" applyFont="1" applyBorder="1" applyAlignment="1">
      <alignment vertical="center" wrapText="1"/>
    </xf>
    <xf numFmtId="165" fontId="28" fillId="0" borderId="0" xfId="51" applyFont="1" applyBorder="1" applyAlignment="1"/>
    <xf numFmtId="0" fontId="50" fillId="35" borderId="10" xfId="49" applyFont="1" applyFill="1" applyBorder="1" applyAlignment="1">
      <alignment horizontal="center" vertical="center" wrapText="1"/>
    </xf>
    <xf numFmtId="0" fontId="90" fillId="36" borderId="10" xfId="0" applyFont="1" applyFill="1" applyBorder="1" applyAlignment="1">
      <alignment vertical="center"/>
    </xf>
    <xf numFmtId="165" fontId="90" fillId="36" borderId="10" xfId="51" applyFont="1" applyFill="1" applyBorder="1" applyAlignment="1">
      <alignment horizontal="right" vertical="center"/>
    </xf>
    <xf numFmtId="165" fontId="89" fillId="0" borderId="10" xfId="51" applyFont="1" applyFill="1" applyBorder="1"/>
    <xf numFmtId="0" fontId="93" fillId="0" borderId="10" xfId="49" applyFont="1" applyBorder="1"/>
    <xf numFmtId="165" fontId="93" fillId="0" borderId="10" xfId="51" applyFont="1" applyFill="1" applyBorder="1"/>
    <xf numFmtId="176" fontId="89" fillId="0" borderId="10" xfId="49" applyNumberFormat="1" applyFont="1" applyBorder="1"/>
    <xf numFmtId="0" fontId="95" fillId="0" borderId="0" xfId="0" applyFont="1"/>
    <xf numFmtId="165" fontId="93" fillId="0" borderId="0" xfId="51" applyFont="1" applyFill="1" applyBorder="1"/>
    <xf numFmtId="0" fontId="96" fillId="0" borderId="0" xfId="49" applyFont="1" applyBorder="1"/>
    <xf numFmtId="165" fontId="28" fillId="0" borderId="0" xfId="49" applyNumberFormat="1" applyFont="1" applyFill="1"/>
    <xf numFmtId="0" fontId="90" fillId="0" borderId="17" xfId="0" applyFont="1" applyBorder="1"/>
    <xf numFmtId="171" fontId="89" fillId="0" borderId="14" xfId="1" applyNumberFormat="1" applyFont="1" applyFill="1" applyBorder="1"/>
    <xf numFmtId="171" fontId="89" fillId="0" borderId="14" xfId="1" applyNumberFormat="1" applyFont="1" applyBorder="1"/>
    <xf numFmtId="0" fontId="88" fillId="0" borderId="17" xfId="0" applyFont="1" applyBorder="1"/>
    <xf numFmtId="165" fontId="89" fillId="0" borderId="14" xfId="51" applyFont="1" applyFill="1" applyBorder="1"/>
    <xf numFmtId="0" fontId="90" fillId="0" borderId="11" xfId="0" applyFont="1" applyBorder="1"/>
    <xf numFmtId="0" fontId="90" fillId="0" borderId="22" xfId="0" applyFont="1" applyBorder="1"/>
    <xf numFmtId="165" fontId="89" fillId="0" borderId="13" xfId="51" applyFont="1" applyFill="1" applyBorder="1"/>
    <xf numFmtId="165" fontId="90" fillId="0" borderId="14" xfId="51" applyFont="1" applyFill="1" applyBorder="1"/>
    <xf numFmtId="165" fontId="88" fillId="0" borderId="14" xfId="51" applyFont="1" applyFill="1" applyBorder="1"/>
    <xf numFmtId="0" fontId="31" fillId="0" borderId="0" xfId="0" applyFont="1" applyFill="1" applyBorder="1"/>
    <xf numFmtId="0" fontId="97" fillId="0" borderId="0" xfId="0" applyFont="1" applyBorder="1"/>
    <xf numFmtId="0" fontId="94" fillId="0" borderId="10" xfId="0" applyFont="1" applyBorder="1" applyAlignment="1">
      <alignment vertical="center"/>
    </xf>
    <xf numFmtId="0" fontId="88" fillId="0" borderId="10" xfId="0" applyFont="1" applyFill="1" applyBorder="1" applyAlignment="1">
      <alignment vertical="center"/>
    </xf>
    <xf numFmtId="167" fontId="89" fillId="0" borderId="14" xfId="51" applyNumberFormat="1" applyFont="1" applyFill="1" applyBorder="1"/>
    <xf numFmtId="167" fontId="90" fillId="0" borderId="10" xfId="51" applyNumberFormat="1" applyFont="1" applyFill="1" applyBorder="1" applyAlignment="1">
      <alignment horizontal="right" vertical="center"/>
    </xf>
    <xf numFmtId="167" fontId="88" fillId="0" borderId="10" xfId="0" applyNumberFormat="1" applyFont="1" applyFill="1" applyBorder="1" applyAlignment="1">
      <alignment vertical="center"/>
    </xf>
    <xf numFmtId="167" fontId="88" fillId="0" borderId="10" xfId="0" applyNumberFormat="1" applyFont="1" applyBorder="1" applyAlignment="1">
      <alignment vertical="center"/>
    </xf>
    <xf numFmtId="167" fontId="88" fillId="0" borderId="10" xfId="0" applyNumberFormat="1" applyFont="1" applyFill="1" applyBorder="1" applyAlignment="1">
      <alignment horizontal="right" vertical="center"/>
    </xf>
    <xf numFmtId="167" fontId="88" fillId="0" borderId="10" xfId="0" applyNumberFormat="1" applyFont="1" applyBorder="1" applyAlignment="1">
      <alignment horizontal="right" vertical="center"/>
    </xf>
    <xf numFmtId="0" fontId="48" fillId="36" borderId="10" xfId="0" applyFont="1" applyFill="1" applyBorder="1" applyAlignment="1">
      <alignment horizontal="center" vertical="center"/>
    </xf>
    <xf numFmtId="0" fontId="48" fillId="36" borderId="10" xfId="0" applyFont="1" applyFill="1" applyBorder="1" applyAlignment="1">
      <alignment vertical="center"/>
    </xf>
    <xf numFmtId="3" fontId="48" fillId="36" borderId="10" xfId="0" applyNumberFormat="1" applyFont="1" applyFill="1" applyBorder="1" applyAlignment="1">
      <alignment horizontal="center" vertical="center"/>
    </xf>
    <xf numFmtId="3" fontId="48" fillId="36" borderId="10" xfId="0" applyNumberFormat="1" applyFont="1" applyFill="1" applyBorder="1" applyAlignment="1">
      <alignment horizontal="right" vertical="center"/>
    </xf>
    <xf numFmtId="10" fontId="48" fillId="36" borderId="10" xfId="0" applyNumberFormat="1" applyFont="1" applyFill="1" applyBorder="1" applyAlignment="1">
      <alignment horizontal="right" vertical="center"/>
    </xf>
    <xf numFmtId="0" fontId="38" fillId="36" borderId="11" xfId="0" applyFont="1" applyFill="1" applyBorder="1" applyAlignment="1">
      <alignment horizontal="left" vertical="center" indent="1"/>
    </xf>
    <xf numFmtId="0" fontId="38" fillId="36" borderId="12" xfId="0" applyFont="1" applyFill="1" applyBorder="1" applyAlignment="1">
      <alignment horizontal="left" vertical="center" indent="1"/>
    </xf>
    <xf numFmtId="0" fontId="94" fillId="34" borderId="10" xfId="0" applyFont="1" applyFill="1" applyBorder="1" applyAlignment="1">
      <alignment horizontal="left" vertical="center" wrapText="1"/>
    </xf>
    <xf numFmtId="0" fontId="104" fillId="35" borderId="0" xfId="0" applyFont="1" applyFill="1" applyBorder="1" applyAlignment="1">
      <alignment vertical="center"/>
    </xf>
    <xf numFmtId="0" fontId="28" fillId="36" borderId="0" xfId="0" applyFont="1" applyFill="1" applyBorder="1"/>
    <xf numFmtId="0" fontId="98" fillId="36" borderId="0" xfId="0" applyFont="1" applyFill="1" applyBorder="1" applyAlignment="1">
      <alignment horizontal="center"/>
    </xf>
    <xf numFmtId="0" fontId="99" fillId="36" borderId="0" xfId="0" applyFont="1" applyFill="1"/>
    <xf numFmtId="0" fontId="99" fillId="36" borderId="0" xfId="0" applyFont="1" applyFill="1" applyBorder="1"/>
    <xf numFmtId="0" fontId="103" fillId="36" borderId="0" xfId="0" applyFont="1" applyFill="1" applyBorder="1"/>
    <xf numFmtId="0" fontId="101" fillId="36" borderId="0" xfId="58" applyFont="1" applyFill="1" applyBorder="1" applyAlignment="1">
      <alignment horizontal="center"/>
    </xf>
    <xf numFmtId="0" fontId="28" fillId="36" borderId="0" xfId="0" applyFont="1" applyFill="1" applyBorder="1" applyAlignment="1">
      <alignment horizontal="center"/>
    </xf>
    <xf numFmtId="0" fontId="101" fillId="36" borderId="0" xfId="58" quotePrefix="1" applyFont="1" applyFill="1" applyBorder="1" applyAlignment="1">
      <alignment horizontal="center"/>
    </xf>
    <xf numFmtId="0" fontId="100" fillId="36" borderId="0" xfId="0" applyFont="1" applyFill="1" applyBorder="1"/>
    <xf numFmtId="0" fontId="59" fillId="36" borderId="0" xfId="0" applyFont="1" applyFill="1" applyBorder="1" applyAlignment="1">
      <alignment horizontal="center"/>
    </xf>
    <xf numFmtId="0" fontId="71" fillId="36" borderId="0" xfId="0" applyFont="1" applyFill="1" applyBorder="1" applyAlignment="1">
      <alignment horizontal="center"/>
    </xf>
    <xf numFmtId="0" fontId="28" fillId="0" borderId="0" xfId="0" applyFont="1" applyFill="1" applyBorder="1"/>
    <xf numFmtId="0" fontId="99" fillId="0" borderId="0" xfId="0" applyFont="1" applyFill="1"/>
    <xf numFmtId="0" fontId="99" fillId="0" borderId="0" xfId="0" applyFont="1" applyFill="1" applyBorder="1"/>
    <xf numFmtId="0" fontId="28" fillId="0" borderId="0" xfId="0" applyFont="1" applyFill="1" applyBorder="1" applyAlignment="1">
      <alignment horizontal="center"/>
    </xf>
    <xf numFmtId="0" fontId="38" fillId="36" borderId="11" xfId="0" applyFont="1" applyFill="1" applyBorder="1" applyAlignment="1">
      <alignment horizontal="left" vertical="center" wrapText="1" indent="1"/>
    </xf>
    <xf numFmtId="0" fontId="38" fillId="36" borderId="12" xfId="0" applyFont="1" applyFill="1" applyBorder="1" applyAlignment="1">
      <alignment horizontal="left" vertical="center" wrapText="1" indent="1"/>
    </xf>
    <xf numFmtId="0" fontId="51" fillId="35" borderId="10" xfId="0" applyFont="1" applyFill="1" applyBorder="1" applyAlignment="1">
      <alignment horizontal="center" vertical="center"/>
    </xf>
    <xf numFmtId="0" fontId="51" fillId="35" borderId="10" xfId="0" applyFont="1" applyFill="1" applyBorder="1" applyAlignment="1">
      <alignment horizontal="center" vertical="center" wrapText="1"/>
    </xf>
    <xf numFmtId="0" fontId="53" fillId="35" borderId="10" xfId="0" applyFont="1" applyFill="1" applyBorder="1" applyAlignment="1">
      <alignment horizontal="center" vertical="center"/>
    </xf>
    <xf numFmtId="0" fontId="42" fillId="0" borderId="0" xfId="0" applyFont="1" applyAlignment="1">
      <alignment horizontal="left" vertical="center"/>
    </xf>
    <xf numFmtId="0" fontId="38" fillId="36" borderId="10" xfId="0" applyFont="1" applyFill="1" applyBorder="1" applyAlignment="1">
      <alignment horizontal="left" vertical="center" indent="1"/>
    </xf>
    <xf numFmtId="0" fontId="22" fillId="0" borderId="0" xfId="49" quotePrefix="1" applyFont="1" applyFill="1" applyAlignment="1">
      <alignment horizontal="center"/>
    </xf>
    <xf numFmtId="0" fontId="36" fillId="0" borderId="0" xfId="49" quotePrefix="1" applyFont="1" applyFill="1" applyAlignment="1">
      <alignment horizontal="center"/>
    </xf>
    <xf numFmtId="0" fontId="53" fillId="35" borderId="10" xfId="0" applyFont="1" applyFill="1" applyBorder="1" applyAlignment="1">
      <alignment horizontal="center" vertical="center" wrapText="1"/>
    </xf>
    <xf numFmtId="0" fontId="50" fillId="35" borderId="10" xfId="0" applyFont="1" applyFill="1" applyBorder="1" applyAlignment="1">
      <alignment horizontal="center" vertical="center" wrapText="1"/>
    </xf>
    <xf numFmtId="0" fontId="102" fillId="36" borderId="0" xfId="0" applyFont="1" applyFill="1" applyBorder="1" applyAlignment="1">
      <alignment horizontal="center"/>
    </xf>
    <xf numFmtId="0" fontId="0" fillId="0" borderId="25" xfId="0" applyBorder="1"/>
    <xf numFmtId="0" fontId="23" fillId="0" borderId="25" xfId="46" applyBorder="1"/>
    <xf numFmtId="0" fontId="36" fillId="36" borderId="0" xfId="0" applyFont="1" applyFill="1" applyBorder="1" applyAlignment="1"/>
    <xf numFmtId="0" fontId="36" fillId="36" borderId="0" xfId="0" quotePrefix="1" applyFont="1" applyFill="1" applyBorder="1" applyAlignment="1">
      <alignment vertical="center"/>
    </xf>
    <xf numFmtId="171" fontId="22" fillId="36" borderId="0" xfId="1" applyNumberFormat="1" applyFont="1" applyFill="1" applyBorder="1" applyAlignment="1">
      <alignment vertical="center"/>
    </xf>
    <xf numFmtId="165" fontId="88" fillId="0" borderId="10" xfId="0" applyNumberFormat="1" applyFont="1" applyBorder="1" applyAlignment="1">
      <alignment horizontal="right" vertical="center"/>
    </xf>
    <xf numFmtId="0" fontId="88" fillId="34" borderId="10" xfId="0" applyFont="1" applyFill="1" applyBorder="1" applyAlignment="1">
      <alignment vertical="center"/>
    </xf>
    <xf numFmtId="165" fontId="88" fillId="34" borderId="10" xfId="0" applyNumberFormat="1" applyFont="1" applyFill="1" applyBorder="1" applyAlignment="1">
      <alignment horizontal="right" vertical="center"/>
    </xf>
    <xf numFmtId="165" fontId="90" fillId="0" borderId="10" xfId="0" applyNumberFormat="1" applyFont="1" applyBorder="1" applyAlignment="1">
      <alignment horizontal="right" vertical="center"/>
    </xf>
    <xf numFmtId="0" fontId="36" fillId="36" borderId="0" xfId="0" applyFont="1" applyFill="1" applyBorder="1" applyAlignment="1">
      <alignment horizontal="left" vertical="center" wrapText="1" indent="1"/>
    </xf>
    <xf numFmtId="165" fontId="31" fillId="0" borderId="17" xfId="0" applyNumberFormat="1" applyFont="1" applyFill="1" applyBorder="1"/>
    <xf numFmtId="0" fontId="55" fillId="0" borderId="0" xfId="58" applyFill="1"/>
    <xf numFmtId="0" fontId="48" fillId="36" borderId="10" xfId="0" applyFont="1" applyFill="1" applyBorder="1" applyAlignment="1">
      <alignment horizontal="justify" vertical="center"/>
    </xf>
    <xf numFmtId="0" fontId="38" fillId="36" borderId="10" xfId="0" applyFont="1" applyFill="1" applyBorder="1" applyAlignment="1">
      <alignment horizontal="justify" vertical="center"/>
    </xf>
    <xf numFmtId="0" fontId="38" fillId="36" borderId="10" xfId="0" applyFont="1" applyFill="1" applyBorder="1" applyAlignment="1">
      <alignment horizontal="justify" vertical="center" wrapText="1"/>
    </xf>
    <xf numFmtId="0" fontId="38" fillId="36" borderId="10" xfId="0" applyFont="1" applyFill="1" applyBorder="1" applyAlignment="1">
      <alignment vertical="center"/>
    </xf>
    <xf numFmtId="0" fontId="38" fillId="36" borderId="10" xfId="0" applyFont="1" applyFill="1" applyBorder="1" applyAlignment="1">
      <alignment horizontal="left" vertical="center" wrapText="1"/>
    </xf>
    <xf numFmtId="0" fontId="23" fillId="0" borderId="26" xfId="46" applyBorder="1"/>
    <xf numFmtId="0" fontId="42" fillId="0" borderId="27" xfId="0" applyFont="1" applyBorder="1" applyAlignment="1">
      <alignment horizontal="justify" vertical="center"/>
    </xf>
    <xf numFmtId="0" fontId="0" fillId="0" borderId="27" xfId="0" applyBorder="1"/>
    <xf numFmtId="0" fontId="23" fillId="0" borderId="27" xfId="46" applyBorder="1"/>
    <xf numFmtId="0" fontId="23" fillId="0" borderId="28" xfId="46" applyBorder="1"/>
    <xf numFmtId="0" fontId="23" fillId="0" borderId="29" xfId="46" applyBorder="1"/>
    <xf numFmtId="0" fontId="42" fillId="0" borderId="0" xfId="0" applyFont="1" applyBorder="1" applyAlignment="1">
      <alignment horizontal="left" vertical="center"/>
    </xf>
    <xf numFmtId="0" fontId="0" fillId="0" borderId="0" xfId="0" applyBorder="1"/>
    <xf numFmtId="0" fontId="23" fillId="0" borderId="0" xfId="46" applyBorder="1"/>
    <xf numFmtId="0" fontId="42" fillId="0" borderId="0" xfId="0" applyFont="1" applyBorder="1" applyAlignment="1">
      <alignment horizontal="justify" vertical="center"/>
    </xf>
    <xf numFmtId="0" fontId="42" fillId="0" borderId="0" xfId="0" applyFont="1" applyBorder="1" applyAlignment="1">
      <alignment vertical="center"/>
    </xf>
    <xf numFmtId="0" fontId="43" fillId="0" borderId="0" xfId="0" applyFont="1" applyBorder="1" applyAlignment="1">
      <alignment vertical="center"/>
    </xf>
    <xf numFmtId="0" fontId="43" fillId="0" borderId="0" xfId="0" applyFont="1" applyBorder="1" applyAlignment="1">
      <alignment horizontal="left" vertical="center"/>
    </xf>
    <xf numFmtId="0" fontId="106" fillId="0" borderId="0" xfId="58" applyFont="1" applyBorder="1" applyAlignment="1">
      <alignment vertical="center"/>
    </xf>
    <xf numFmtId="0" fontId="59" fillId="0" borderId="0" xfId="46" applyFont="1" applyBorder="1"/>
    <xf numFmtId="0" fontId="56" fillId="0" borderId="0" xfId="58" applyFont="1" applyBorder="1" applyAlignment="1">
      <alignment vertical="center"/>
    </xf>
    <xf numFmtId="0" fontId="47" fillId="0" borderId="0" xfId="0" applyFont="1" applyBorder="1" applyAlignment="1">
      <alignment horizontal="justify" vertical="center"/>
    </xf>
    <xf numFmtId="0" fontId="43" fillId="0" borderId="0" xfId="0" applyFont="1" applyBorder="1"/>
    <xf numFmtId="0" fontId="40" fillId="0" borderId="0" xfId="0" applyFont="1" applyBorder="1" applyAlignment="1">
      <alignment horizontal="justify" vertical="center"/>
    </xf>
    <xf numFmtId="0" fontId="48" fillId="0" borderId="0" xfId="0" applyFont="1" applyBorder="1" applyAlignment="1">
      <alignment vertical="center"/>
    </xf>
    <xf numFmtId="0" fontId="38" fillId="0" borderId="0" xfId="0" applyFont="1" applyBorder="1" applyAlignment="1">
      <alignment vertical="center"/>
    </xf>
    <xf numFmtId="164" fontId="38" fillId="0" borderId="0" xfId="0" applyNumberFormat="1" applyFont="1" applyBorder="1" applyAlignment="1">
      <alignment vertical="center"/>
    </xf>
    <xf numFmtId="0" fontId="40" fillId="0" borderId="0" xfId="0" applyFont="1" applyBorder="1" applyAlignment="1">
      <alignment vertical="center"/>
    </xf>
    <xf numFmtId="0" fontId="35" fillId="0" borderId="0" xfId="0" applyFont="1" applyBorder="1" applyAlignment="1">
      <alignment vertical="center"/>
    </xf>
    <xf numFmtId="0" fontId="23" fillId="0" borderId="30" xfId="46" applyBorder="1"/>
    <xf numFmtId="0" fontId="23" fillId="0" borderId="31" xfId="46" applyBorder="1"/>
    <xf numFmtId="0" fontId="23" fillId="0" borderId="32" xfId="46" applyBorder="1"/>
    <xf numFmtId="0" fontId="0" fillId="0" borderId="28" xfId="0" applyBorder="1"/>
    <xf numFmtId="0" fontId="59" fillId="0" borderId="0" xfId="46" applyFont="1" applyBorder="1" applyAlignment="1">
      <alignment vertical="center"/>
    </xf>
    <xf numFmtId="0" fontId="85" fillId="0" borderId="22" xfId="46" applyFont="1" applyBorder="1"/>
    <xf numFmtId="0" fontId="59" fillId="0" borderId="21" xfId="46" applyFont="1" applyBorder="1"/>
    <xf numFmtId="0" fontId="59" fillId="0" borderId="33" xfId="46" applyFont="1" applyBorder="1"/>
    <xf numFmtId="0" fontId="59" fillId="0" borderId="17" xfId="46" applyFont="1" applyBorder="1" applyAlignment="1">
      <alignment vertical="center"/>
    </xf>
    <xf numFmtId="0" fontId="59" fillId="0" borderId="18" xfId="46" applyFont="1" applyBorder="1" applyAlignment="1">
      <alignment vertical="center"/>
    </xf>
    <xf numFmtId="3" fontId="48" fillId="36" borderId="10" xfId="0" applyNumberFormat="1" applyFont="1" applyFill="1" applyBorder="1" applyAlignment="1">
      <alignment horizontal="center" vertical="center" wrapText="1"/>
    </xf>
    <xf numFmtId="171" fontId="25" fillId="0" borderId="0" xfId="0" applyNumberFormat="1" applyFont="1"/>
    <xf numFmtId="165" fontId="28" fillId="0" borderId="0" xfId="46" applyNumberFormat="1" applyFont="1" applyFill="1"/>
    <xf numFmtId="167" fontId="28" fillId="0" borderId="0" xfId="49" applyNumberFormat="1" applyFont="1" applyFill="1"/>
    <xf numFmtId="167" fontId="90" fillId="0" borderId="0" xfId="51" applyNumberFormat="1" applyFont="1" applyBorder="1" applyAlignment="1">
      <alignment horizontal="right" vertical="center"/>
    </xf>
    <xf numFmtId="165" fontId="38" fillId="0" borderId="10" xfId="51" applyNumberFormat="1" applyFont="1" applyBorder="1" applyAlignment="1">
      <alignment horizontal="right" vertical="center"/>
    </xf>
    <xf numFmtId="0" fontId="59" fillId="0" borderId="14" xfId="0" applyFont="1" applyBorder="1" applyAlignment="1">
      <alignment vertical="center"/>
    </xf>
    <xf numFmtId="0" fontId="28" fillId="0" borderId="0" xfId="49" applyFont="1"/>
    <xf numFmtId="0" fontId="28" fillId="0" borderId="0" xfId="46" applyFont="1"/>
    <xf numFmtId="0" fontId="31" fillId="0" borderId="0" xfId="0" applyFont="1"/>
    <xf numFmtId="165" fontId="28" fillId="0" borderId="0" xfId="49" applyNumberFormat="1" applyFont="1"/>
    <xf numFmtId="179" fontId="28" fillId="0" borderId="0" xfId="49" applyNumberFormat="1" applyFont="1"/>
    <xf numFmtId="179" fontId="28" fillId="0" borderId="0" xfId="46" applyNumberFormat="1" applyFont="1"/>
    <xf numFmtId="0" fontId="28" fillId="0" borderId="0" xfId="46" applyFont="1" applyFill="1"/>
    <xf numFmtId="0" fontId="28" fillId="0" borderId="0" xfId="49" applyFont="1" applyFill="1"/>
    <xf numFmtId="0" fontId="50" fillId="35" borderId="10" xfId="0" applyFont="1" applyFill="1" applyBorder="1" applyAlignment="1">
      <alignment horizontal="center" vertical="center"/>
    </xf>
    <xf numFmtId="179" fontId="50" fillId="35" borderId="10" xfId="49" applyNumberFormat="1" applyFont="1" applyFill="1" applyBorder="1" applyAlignment="1">
      <alignment horizontal="center" vertical="center" wrapText="1"/>
    </xf>
    <xf numFmtId="179" fontId="50" fillId="35" borderId="10" xfId="49" applyNumberFormat="1" applyFont="1" applyFill="1" applyBorder="1" applyAlignment="1">
      <alignment horizontal="center" vertical="center" wrapText="1"/>
    </xf>
    <xf numFmtId="179" fontId="50" fillId="35" borderId="10" xfId="49" applyNumberFormat="1" applyFont="1" applyFill="1" applyBorder="1" applyAlignment="1">
      <alignment horizontal="center" vertical="center" wrapText="1"/>
    </xf>
    <xf numFmtId="0" fontId="43" fillId="0" borderId="10" xfId="0" applyFont="1" applyBorder="1" applyAlignment="1">
      <alignment horizontal="left" vertical="center" indent="1"/>
    </xf>
    <xf numFmtId="173" fontId="43" fillId="0" borderId="10" xfId="0" applyNumberFormat="1" applyFont="1" applyBorder="1" applyAlignment="1">
      <alignment horizontal="right" vertical="center"/>
    </xf>
    <xf numFmtId="178" fontId="43" fillId="0" borderId="10" xfId="51" applyNumberFormat="1" applyFont="1" applyFill="1" applyBorder="1" applyAlignment="1">
      <alignment horizontal="right" vertical="center"/>
    </xf>
    <xf numFmtId="167" fontId="43" fillId="0" borderId="10" xfId="0" applyNumberFormat="1" applyFont="1" applyBorder="1" applyAlignment="1">
      <alignment horizontal="right" vertical="center"/>
    </xf>
    <xf numFmtId="0" fontId="42" fillId="0" borderId="10" xfId="0" applyFont="1" applyBorder="1" applyAlignment="1">
      <alignment horizontal="center" vertical="center"/>
    </xf>
    <xf numFmtId="173" fontId="42" fillId="0" borderId="10" xfId="0" applyNumberFormat="1" applyFont="1" applyBorder="1" applyAlignment="1">
      <alignment vertical="center"/>
    </xf>
    <xf numFmtId="179" fontId="59" fillId="0" borderId="10" xfId="49" applyNumberFormat="1" applyFont="1" applyBorder="1"/>
    <xf numFmtId="0" fontId="43" fillId="0" borderId="10" xfId="0" applyFont="1" applyBorder="1" applyAlignment="1">
      <alignment horizontal="left" vertical="center" wrapText="1" indent="1"/>
    </xf>
    <xf numFmtId="167" fontId="42" fillId="0" borderId="10" xfId="0" applyNumberFormat="1" applyFont="1" applyBorder="1" applyAlignment="1">
      <alignment horizontal="right" vertical="center"/>
    </xf>
    <xf numFmtId="0" fontId="42" fillId="0" borderId="10" xfId="0" applyFont="1" applyBorder="1" applyAlignment="1">
      <alignment horizontal="right" vertical="center"/>
    </xf>
    <xf numFmtId="165" fontId="43" fillId="0" borderId="10" xfId="51" applyFont="1" applyFill="1" applyBorder="1" applyAlignment="1">
      <alignment horizontal="left" vertical="center" indent="1"/>
    </xf>
    <xf numFmtId="167" fontId="43" fillId="0" borderId="10" xfId="51" applyNumberFormat="1" applyFont="1" applyFill="1" applyBorder="1" applyAlignment="1">
      <alignment horizontal="right" vertical="center"/>
    </xf>
    <xf numFmtId="14" fontId="88" fillId="0" borderId="10" xfId="0" applyNumberFormat="1" applyFont="1" applyBorder="1" applyAlignment="1">
      <alignment horizontal="center" vertical="center" wrapText="1"/>
    </xf>
    <xf numFmtId="0" fontId="94" fillId="36" borderId="11" xfId="0" applyFont="1" applyFill="1" applyBorder="1" applyAlignment="1">
      <alignment vertical="center" wrapText="1"/>
    </xf>
    <xf numFmtId="165" fontId="87" fillId="0" borderId="10" xfId="51" applyFont="1" applyFill="1" applyBorder="1" applyAlignment="1">
      <alignment horizontal="right" vertical="center" wrapText="1"/>
    </xf>
    <xf numFmtId="0" fontId="87" fillId="0" borderId="11" xfId="0" applyFont="1" applyBorder="1" applyAlignment="1">
      <alignment horizontal="left" vertical="center" wrapText="1" indent="1"/>
    </xf>
    <xf numFmtId="0" fontId="87" fillId="0" borderId="11" xfId="0" applyFont="1" applyBorder="1" applyAlignment="1">
      <alignment horizontal="left" vertical="center" indent="1"/>
    </xf>
    <xf numFmtId="0" fontId="86" fillId="0" borderId="14" xfId="0" applyFont="1" applyBorder="1" applyAlignment="1">
      <alignment horizontal="center" vertical="center"/>
    </xf>
    <xf numFmtId="0" fontId="38" fillId="0" borderId="14" xfId="0" applyFont="1" applyBorder="1" applyAlignment="1">
      <alignment vertical="center"/>
    </xf>
    <xf numFmtId="165" fontId="59" fillId="0" borderId="14" xfId="0" applyNumberFormat="1" applyFont="1" applyBorder="1" applyAlignment="1">
      <alignment vertical="center"/>
    </xf>
    <xf numFmtId="0" fontId="59" fillId="0" borderId="10" xfId="0" applyFont="1" applyBorder="1" applyAlignment="1">
      <alignment vertical="center"/>
    </xf>
    <xf numFmtId="0" fontId="33" fillId="0" borderId="10" xfId="0" applyFont="1" applyBorder="1" applyAlignment="1">
      <alignment vertical="center"/>
    </xf>
    <xf numFmtId="0" fontId="34" fillId="0" borderId="10" xfId="0" applyFont="1" applyBorder="1" applyAlignment="1">
      <alignment vertical="center"/>
    </xf>
    <xf numFmtId="0" fontId="38" fillId="0" borderId="0" xfId="0" applyFont="1" applyAlignment="1">
      <alignment vertical="center"/>
    </xf>
    <xf numFmtId="164" fontId="38" fillId="0" borderId="0" xfId="0" applyNumberFormat="1" applyFont="1" applyAlignment="1">
      <alignment vertical="center"/>
    </xf>
    <xf numFmtId="0" fontId="27" fillId="0" borderId="0" xfId="49" quotePrefix="1" applyFont="1" applyFill="1" applyAlignment="1">
      <alignment horizontal="left"/>
    </xf>
    <xf numFmtId="0" fontId="28" fillId="0" borderId="0" xfId="49" quotePrefix="1" applyFont="1" applyFill="1" applyAlignment="1">
      <alignment horizontal="left"/>
    </xf>
    <xf numFmtId="0" fontId="105" fillId="0" borderId="0" xfId="0" applyFont="1" applyFill="1" applyBorder="1" applyAlignment="1">
      <alignment horizontal="center"/>
    </xf>
    <xf numFmtId="0" fontId="104" fillId="35" borderId="0" xfId="0" applyFont="1" applyFill="1" applyBorder="1" applyAlignment="1">
      <alignment horizontal="center" vertical="center"/>
    </xf>
    <xf numFmtId="0" fontId="38" fillId="0" borderId="0" xfId="0" applyFont="1" applyBorder="1" applyAlignment="1">
      <alignment horizontal="left" vertical="center" wrapText="1"/>
    </xf>
    <xf numFmtId="0" fontId="43" fillId="0" borderId="0" xfId="0" applyFont="1" applyBorder="1" applyAlignment="1">
      <alignment horizontal="left" vertical="center" wrapText="1"/>
    </xf>
    <xf numFmtId="0" fontId="48" fillId="36" borderId="10" xfId="0" applyFont="1" applyFill="1" applyBorder="1" applyAlignment="1">
      <alignment horizontal="left" vertical="center" indent="1"/>
    </xf>
    <xf numFmtId="0" fontId="49" fillId="35" borderId="10" xfId="0" applyFont="1" applyFill="1" applyBorder="1" applyAlignment="1">
      <alignment horizontal="center" vertical="center"/>
    </xf>
    <xf numFmtId="0" fontId="35" fillId="36" borderId="10" xfId="0" applyFont="1" applyFill="1" applyBorder="1" applyAlignment="1">
      <alignment horizontal="left" vertical="center" indent="1"/>
    </xf>
    <xf numFmtId="0" fontId="42" fillId="0" borderId="0" xfId="0" applyFont="1" applyBorder="1" applyAlignment="1">
      <alignment horizontal="left" vertical="center"/>
    </xf>
    <xf numFmtId="0" fontId="38" fillId="36" borderId="10" xfId="0" applyFont="1" applyFill="1" applyBorder="1" applyAlignment="1">
      <alignment horizontal="left" vertical="center" indent="1"/>
    </xf>
    <xf numFmtId="0" fontId="20" fillId="0" borderId="0" xfId="0" applyFont="1" applyAlignment="1">
      <alignment horizontal="center" vertical="center"/>
    </xf>
    <xf numFmtId="0" fontId="31" fillId="0" borderId="0" xfId="0" applyFont="1" applyAlignment="1">
      <alignment horizontal="center" vertical="center"/>
    </xf>
    <xf numFmtId="0" fontId="59" fillId="0" borderId="19" xfId="46" applyFont="1" applyBorder="1" applyAlignment="1">
      <alignment horizontal="left" vertical="top" wrapText="1"/>
    </xf>
    <xf numFmtId="0" fontId="59" fillId="0" borderId="16" xfId="46" applyFont="1" applyBorder="1" applyAlignment="1">
      <alignment horizontal="left" vertical="top" wrapText="1"/>
    </xf>
    <xf numFmtId="0" fontId="59" fillId="0" borderId="23" xfId="46" applyFont="1" applyBorder="1" applyAlignment="1">
      <alignment horizontal="left" vertical="top" wrapText="1"/>
    </xf>
    <xf numFmtId="0" fontId="40" fillId="0" borderId="0" xfId="0" applyFont="1" applyBorder="1" applyAlignment="1">
      <alignment horizontal="left" vertical="center"/>
    </xf>
    <xf numFmtId="0" fontId="35" fillId="36" borderId="10" xfId="0" applyFont="1" applyFill="1" applyBorder="1" applyAlignment="1">
      <alignment horizontal="justify" vertical="center"/>
    </xf>
    <xf numFmtId="0" fontId="53" fillId="35" borderId="10" xfId="0" applyFont="1" applyFill="1" applyBorder="1" applyAlignment="1">
      <alignment horizontal="center" vertical="center"/>
    </xf>
    <xf numFmtId="0" fontId="46" fillId="0" borderId="0" xfId="0" applyFont="1" applyAlignment="1">
      <alignment horizontal="center" vertical="center"/>
    </xf>
    <xf numFmtId="0" fontId="38" fillId="36" borderId="11" xfId="0" applyFont="1" applyFill="1" applyBorder="1" applyAlignment="1">
      <alignment horizontal="left" vertical="center" wrapText="1" indent="1"/>
    </xf>
    <xf numFmtId="0" fontId="38" fillId="36" borderId="12" xfId="0" applyFont="1" applyFill="1" applyBorder="1" applyAlignment="1">
      <alignment horizontal="left" vertical="center" wrapText="1" indent="1"/>
    </xf>
    <xf numFmtId="0" fontId="51" fillId="35" borderId="10" xfId="0" applyFont="1" applyFill="1" applyBorder="1" applyAlignment="1">
      <alignment horizontal="center" vertical="center"/>
    </xf>
    <xf numFmtId="0" fontId="51" fillId="35" borderId="10" xfId="0" applyFont="1" applyFill="1" applyBorder="1" applyAlignment="1">
      <alignment horizontal="center" vertical="center" wrapText="1"/>
    </xf>
    <xf numFmtId="0" fontId="35" fillId="36" borderId="10" xfId="0" applyFont="1" applyFill="1" applyBorder="1" applyAlignment="1">
      <alignment horizontal="center" vertical="center"/>
    </xf>
    <xf numFmtId="0" fontId="28" fillId="0" borderId="0" xfId="49" quotePrefix="1" applyFont="1" applyFill="1" applyAlignment="1">
      <alignment horizontal="center"/>
    </xf>
    <xf numFmtId="0" fontId="36" fillId="0" borderId="0" xfId="0" applyFont="1" applyFill="1" applyAlignment="1">
      <alignment horizontal="left"/>
    </xf>
    <xf numFmtId="0" fontId="27" fillId="0" borderId="0" xfId="49" quotePrefix="1" applyFont="1" applyFill="1" applyAlignment="1">
      <alignment horizontal="center"/>
    </xf>
    <xf numFmtId="0" fontId="22" fillId="0" borderId="0" xfId="0" applyFont="1" applyAlignment="1">
      <alignment horizontal="left" vertical="center" wrapText="1"/>
    </xf>
    <xf numFmtId="0" fontId="62" fillId="0" borderId="0" xfId="0" applyFont="1" applyFill="1" applyBorder="1" applyAlignment="1">
      <alignment horizontal="center"/>
    </xf>
    <xf numFmtId="0" fontId="31" fillId="0" borderId="0" xfId="0" applyFont="1" applyBorder="1" applyAlignment="1">
      <alignment horizontal="left" vertical="center" wrapText="1"/>
    </xf>
    <xf numFmtId="0" fontId="64" fillId="0" borderId="0" xfId="0" applyFont="1" applyFill="1" applyBorder="1" applyAlignment="1">
      <alignment horizontal="center"/>
    </xf>
    <xf numFmtId="0" fontId="31" fillId="0" borderId="0" xfId="0" applyFont="1" applyBorder="1" applyAlignment="1">
      <alignment horizontal="left" wrapText="1"/>
    </xf>
    <xf numFmtId="0" fontId="31" fillId="0" borderId="0" xfId="0" applyFont="1" applyFill="1" applyBorder="1" applyAlignment="1">
      <alignment horizontal="left" wrapText="1"/>
    </xf>
    <xf numFmtId="0" fontId="29" fillId="0" borderId="0" xfId="0" applyFont="1" applyFill="1" applyBorder="1" applyAlignment="1">
      <alignment horizontal="center"/>
    </xf>
    <xf numFmtId="0" fontId="31" fillId="0" borderId="0" xfId="0" applyFont="1" applyAlignment="1">
      <alignment horizontal="left" wrapText="1"/>
    </xf>
    <xf numFmtId="0" fontId="31" fillId="0" borderId="0" xfId="0" applyFont="1" applyFill="1" applyBorder="1" applyAlignment="1">
      <alignment horizontal="left" vertical="center" wrapText="1"/>
    </xf>
    <xf numFmtId="0" fontId="29" fillId="0" borderId="0" xfId="0" applyFont="1" applyBorder="1" applyAlignment="1">
      <alignment horizontal="left" vertical="center" wrapText="1"/>
    </xf>
    <xf numFmtId="0" fontId="31" fillId="0" borderId="0" xfId="0" applyFont="1" applyBorder="1" applyAlignment="1">
      <alignment horizontal="left" vertical="center" wrapText="1" indent="1"/>
    </xf>
    <xf numFmtId="179" fontId="50" fillId="35" borderId="10" xfId="49" applyNumberFormat="1" applyFont="1" applyFill="1" applyBorder="1" applyAlignment="1">
      <alignment horizontal="center" vertical="center" wrapText="1"/>
    </xf>
    <xf numFmtId="0" fontId="50" fillId="35" borderId="10" xfId="0" applyFont="1" applyFill="1" applyBorder="1" applyAlignment="1">
      <alignment horizontal="center" vertical="center" wrapText="1"/>
    </xf>
    <xf numFmtId="0" fontId="31" fillId="0" borderId="0" xfId="0" applyFont="1" applyBorder="1" applyAlignment="1">
      <alignment horizontal="left" vertical="center"/>
    </xf>
    <xf numFmtId="0" fontId="50" fillId="35" borderId="13" xfId="0" applyFont="1" applyFill="1" applyBorder="1" applyAlignment="1">
      <alignment horizontal="center" vertical="center" wrapText="1"/>
    </xf>
    <xf numFmtId="0" fontId="50" fillId="35" borderId="15" xfId="0" applyFont="1" applyFill="1" applyBorder="1" applyAlignment="1">
      <alignment horizontal="center" vertical="center" wrapText="1"/>
    </xf>
    <xf numFmtId="0" fontId="50" fillId="35" borderId="10" xfId="0" applyFont="1" applyFill="1" applyBorder="1" applyAlignment="1">
      <alignment horizontal="center" vertical="center"/>
    </xf>
    <xf numFmtId="0" fontId="32" fillId="0" borderId="10" xfId="0" applyFont="1" applyBorder="1" applyAlignment="1">
      <alignment vertical="center" wrapText="1"/>
    </xf>
    <xf numFmtId="0" fontId="34" fillId="0" borderId="10" xfId="0" applyFont="1" applyFill="1" applyBorder="1" applyAlignment="1">
      <alignment vertical="center" wrapText="1"/>
    </xf>
    <xf numFmtId="0" fontId="28" fillId="0" borderId="0" xfId="49" applyFont="1" applyAlignment="1">
      <alignment horizontal="left" wrapText="1"/>
    </xf>
    <xf numFmtId="0" fontId="31" fillId="0" borderId="0" xfId="0" applyFont="1" applyAlignment="1">
      <alignment horizontal="left" vertical="center"/>
    </xf>
    <xf numFmtId="0" fontId="41" fillId="0" borderId="0" xfId="0" applyFont="1" applyAlignment="1">
      <alignment horizontal="left" vertical="center"/>
    </xf>
    <xf numFmtId="0" fontId="50" fillId="35" borderId="19" xfId="0" applyFont="1" applyFill="1" applyBorder="1" applyAlignment="1">
      <alignment horizontal="center" vertical="center" wrapText="1"/>
    </xf>
    <xf numFmtId="0" fontId="50" fillId="35" borderId="16" xfId="0" applyFont="1" applyFill="1" applyBorder="1" applyAlignment="1">
      <alignment horizontal="center" vertical="center" wrapText="1"/>
    </xf>
    <xf numFmtId="0" fontId="28" fillId="0" borderId="0" xfId="49" quotePrefix="1" applyFont="1" applyAlignment="1">
      <alignment horizontal="center"/>
    </xf>
    <xf numFmtId="0" fontId="31" fillId="0" borderId="0" xfId="0" applyFont="1" applyAlignment="1">
      <alignment horizontal="left" vertical="center" wrapText="1"/>
    </xf>
    <xf numFmtId="0" fontId="19" fillId="0" borderId="0" xfId="0" applyFont="1" applyBorder="1" applyAlignment="1">
      <alignment horizontal="left" vertical="center" wrapText="1"/>
    </xf>
    <xf numFmtId="0" fontId="31" fillId="0" borderId="0" xfId="0" applyFont="1" applyFill="1" applyAlignment="1">
      <alignment horizontal="left" vertical="top" wrapText="1"/>
    </xf>
  </cellXfs>
  <cellStyles count="435">
    <cellStyle name="          _x000d__x000a_386grabber=VGA.3GR_x000d__x000a_" xfId="61" xr:uid="{00000000-0005-0000-0000-000000000000}"/>
    <cellStyle name="          _x000d__x000a_386grabber=VGA.3GR_x000d__x000a_ 2" xfId="317" xr:uid="{F54D2B50-C8C7-43C6-8A3E-62E6688FA47E}"/>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300" xr:uid="{D8F6C0B4-9C5B-4537-A1C8-06590BE6AA67}"/>
    <cellStyle name="Comma [0] 2 2 2 2 3" xfId="415" xr:uid="{C0EF607C-DC18-4D3F-B977-51E99EBDDB36}"/>
    <cellStyle name="Comma [0] 2 2 2 3" xfId="151" xr:uid="{00000000-0005-0000-0000-000022000000}"/>
    <cellStyle name="Comma [0] 2 2 2 3 2" xfId="258" xr:uid="{9B1BCA4F-96FD-4B8F-B317-562B521C2DDD}"/>
    <cellStyle name="Comma [0] 2 2 2 3 3" xfId="373" xr:uid="{49D92963-0D10-45C0-9977-3879C53CED3A}"/>
    <cellStyle name="Comma [0] 2 2 2 4" xfId="231" xr:uid="{F066D948-6A0F-429C-AB0D-8E1770CEA983}"/>
    <cellStyle name="Comma [0] 2 2 2 5" xfId="346" xr:uid="{9BEFB93E-514D-446F-902B-57DC9012B28A}"/>
    <cellStyle name="Comma [0] 2 2 3" xfId="185" xr:uid="{00000000-0005-0000-0000-000023000000}"/>
    <cellStyle name="Comma [0] 2 2 3 2" xfId="290" xr:uid="{3A501BA3-6825-4719-815A-395A2FD1CB1A}"/>
    <cellStyle name="Comma [0] 2 2 3 3" xfId="405" xr:uid="{2FDE2CFC-947D-4A7E-B70C-D6D3BEE09484}"/>
    <cellStyle name="Comma [0] 2 2 4" xfId="173" xr:uid="{00000000-0005-0000-0000-000024000000}"/>
    <cellStyle name="Comma [0] 2 2 4 2" xfId="279" xr:uid="{09BFC246-2339-4B89-9EED-F38E0841659A}"/>
    <cellStyle name="Comma [0] 2 2 4 3" xfId="394" xr:uid="{2DA6C023-63F1-45FA-B2BB-01464352FCF0}"/>
    <cellStyle name="Comma [0] 2 2 5" xfId="141" xr:uid="{00000000-0005-0000-0000-000025000000}"/>
    <cellStyle name="Comma [0] 2 2 5 2" xfId="248" xr:uid="{0E500BFA-C849-483D-ABC3-8025FF0BB617}"/>
    <cellStyle name="Comma [0] 2 2 5 3" xfId="363" xr:uid="{B196CBAE-433C-4A31-B29E-49EDEED439BC}"/>
    <cellStyle name="Comma [0] 2 2 6" xfId="219" xr:uid="{ECD128BB-7222-4380-8604-CEB8A0769ED2}"/>
    <cellStyle name="Comma [0] 2 2 7" xfId="334" xr:uid="{28536B22-EC97-46F5-9857-0EA61B0198D5}"/>
    <cellStyle name="Comma [0] 2 3" xfId="102" xr:uid="{00000000-0005-0000-0000-000026000000}"/>
    <cellStyle name="Comma [0] 2 3 2" xfId="197" xr:uid="{00000000-0005-0000-0000-000027000000}"/>
    <cellStyle name="Comma [0] 2 3 2 2" xfId="299" xr:uid="{ED87595D-ECDA-4D5F-81DC-E2CD59867816}"/>
    <cellStyle name="Comma [0] 2 3 2 3" xfId="414" xr:uid="{6ABF7EBC-6470-4A56-B920-37F4F9114B72}"/>
    <cellStyle name="Comma [0] 2 3 3" xfId="150" xr:uid="{00000000-0005-0000-0000-000028000000}"/>
    <cellStyle name="Comma [0] 2 3 3 2" xfId="257" xr:uid="{7925824C-D3E1-470F-BC8E-A6790C61565E}"/>
    <cellStyle name="Comma [0] 2 3 3 3" xfId="372" xr:uid="{0DCDF5E6-2B75-4D6E-BF8C-953DD63E4C47}"/>
    <cellStyle name="Comma [0] 2 3 4" xfId="230" xr:uid="{EFB7DE92-37A6-4636-B5C0-D2C013FBE23E}"/>
    <cellStyle name="Comma [0] 2 3 5" xfId="345" xr:uid="{8580F0BE-7A5C-4036-9676-46235A71AE98}"/>
    <cellStyle name="Comma [0] 2 4" xfId="138" xr:uid="{00000000-0005-0000-0000-000029000000}"/>
    <cellStyle name="Comma [0] 2 5" xfId="172" xr:uid="{00000000-0005-0000-0000-00002A000000}"/>
    <cellStyle name="Comma [0] 2 5 2" xfId="278" xr:uid="{4DB4F7EE-34BC-4FC4-BDBC-B245E4E4549D}"/>
    <cellStyle name="Comma [0] 2 5 3" xfId="393" xr:uid="{E9579939-A894-4A46-AFF0-B59F2CB5AAA7}"/>
    <cellStyle name="Comma [0] 2 6" xfId="218" xr:uid="{917A1EE9-6939-4D6B-A745-C3AE2EEE79F7}"/>
    <cellStyle name="Comma [0] 2 7" xfId="333" xr:uid="{00E0F845-E647-4431-ADD4-16932056D2E5}"/>
    <cellStyle name="Comma 2" xfId="50" xr:uid="{00000000-0005-0000-0000-00002B000000}"/>
    <cellStyle name="Comma 2 2" xfId="55" xr:uid="{00000000-0005-0000-0000-00002C000000}"/>
    <cellStyle name="Comma 2 2 2" xfId="90" xr:uid="{00000000-0005-0000-0000-00002D000000}"/>
    <cellStyle name="Comma 2 2 2 2" xfId="108" xr:uid="{00000000-0005-0000-0000-00002E000000}"/>
    <cellStyle name="Comma 2 2 2 2 2" xfId="203" xr:uid="{00000000-0005-0000-0000-00002F000000}"/>
    <cellStyle name="Comma 2 2 2 2 2 2" xfId="305" xr:uid="{6E8A8A3D-F157-46C2-916D-24DBAAF01B84}"/>
    <cellStyle name="Comma 2 2 2 2 2 3" xfId="420" xr:uid="{EA29BA28-35B4-4FB3-BA89-CCD7E3A9804D}"/>
    <cellStyle name="Comma 2 2 2 2 3" xfId="156" xr:uid="{00000000-0005-0000-0000-000030000000}"/>
    <cellStyle name="Comma 2 2 2 2 3 2" xfId="263" xr:uid="{A3C5FAF5-2D05-46D6-AFCE-FE8F827E5962}"/>
    <cellStyle name="Comma 2 2 2 2 3 3" xfId="378" xr:uid="{B056AE6F-69F2-47B7-9E74-7B8E42D18C51}"/>
    <cellStyle name="Comma 2 2 2 2 4" xfId="236" xr:uid="{1F671366-614E-455C-8E17-1BFC3186D9B1}"/>
    <cellStyle name="Comma 2 2 2 2 5" xfId="351" xr:uid="{E41CC36E-055B-4C8B-80EE-F2E45CC9D435}"/>
    <cellStyle name="Comma 2 2 2 3" xfId="189" xr:uid="{00000000-0005-0000-0000-000031000000}"/>
    <cellStyle name="Comma 2 2 2 3 2" xfId="294" xr:uid="{0835710B-1A99-45BB-B9A3-68DE662F48C7}"/>
    <cellStyle name="Comma 2 2 2 3 3" xfId="409" xr:uid="{C16CEE22-673E-4A12-B83E-3F71919BBC80}"/>
    <cellStyle name="Comma 2 2 2 4" xfId="178" xr:uid="{00000000-0005-0000-0000-000032000000}"/>
    <cellStyle name="Comma 2 2 2 4 2" xfId="284" xr:uid="{381B7AEF-CEA2-4C2F-B700-17402A0F9697}"/>
    <cellStyle name="Comma 2 2 2 4 3" xfId="399" xr:uid="{56D8D8BE-85F4-49C2-BC45-4E8CE905DBDF}"/>
    <cellStyle name="Comma 2 2 2 5" xfId="145" xr:uid="{00000000-0005-0000-0000-000033000000}"/>
    <cellStyle name="Comma 2 2 2 5 2" xfId="252" xr:uid="{C732E66D-9B1E-44B4-8F8C-E2619BDD4099}"/>
    <cellStyle name="Comma 2 2 2 5 3" xfId="367" xr:uid="{9429184A-8945-4ACD-B65D-152C2F4808C3}"/>
    <cellStyle name="Comma 2 2 2 6" xfId="225" xr:uid="{790C724F-81EC-4743-AB1C-21C60608CC12}"/>
    <cellStyle name="Comma 2 2 2 7" xfId="340" xr:uid="{14744B06-9720-4FFF-B88F-AF48213DCB64}"/>
    <cellStyle name="Comma 2 2 3" xfId="106" xr:uid="{00000000-0005-0000-0000-000034000000}"/>
    <cellStyle name="Comma 2 2 3 2" xfId="201" xr:uid="{00000000-0005-0000-0000-000035000000}"/>
    <cellStyle name="Comma 2 2 3 2 2" xfId="303" xr:uid="{F8A2D356-2276-4CA2-93A7-627C08AE7B53}"/>
    <cellStyle name="Comma 2 2 3 2 3" xfId="418" xr:uid="{7AE574F0-FC6E-4AB0-8CC8-0EEF1C3776E2}"/>
    <cellStyle name="Comma 2 2 3 3" xfId="154" xr:uid="{00000000-0005-0000-0000-000036000000}"/>
    <cellStyle name="Comma 2 2 3 3 2" xfId="261" xr:uid="{EEF25294-3626-4291-919A-A90AC4FE8A3E}"/>
    <cellStyle name="Comma 2 2 3 3 3" xfId="376" xr:uid="{CCB4301E-54DC-4555-A3D7-1CFB3208CD6E}"/>
    <cellStyle name="Comma 2 2 3 4" xfId="234" xr:uid="{94928F37-0B7B-46F1-9F75-A620CE028794}"/>
    <cellStyle name="Comma 2 2 3 5" xfId="349" xr:uid="{56B25A35-2B7E-497D-93D9-ACF40721B90F}"/>
    <cellStyle name="Comma 2 2 4" xfId="134" xr:uid="{00000000-0005-0000-0000-000037000000}"/>
    <cellStyle name="Comma 2 2 5" xfId="176" xr:uid="{00000000-0005-0000-0000-000038000000}"/>
    <cellStyle name="Comma 2 2 5 2" xfId="282" xr:uid="{16E31B89-5A0C-4FF2-9A54-BAA345A95CE3}"/>
    <cellStyle name="Comma 2 2 5 3" xfId="397" xr:uid="{743D8D0E-C33D-4E25-A2EC-D7592480315A}"/>
    <cellStyle name="Comma 2 2 6" xfId="87" xr:uid="{00000000-0005-0000-0000-000039000000}"/>
    <cellStyle name="Comma 2 2 6 2" xfId="337" xr:uid="{8EE1949C-CAC0-4721-B401-304190A86A01}"/>
    <cellStyle name="Comma 2 2 7" xfId="222" xr:uid="{3DAFF674-6BE6-4772-90CC-CD8C02E8A18E}"/>
    <cellStyle name="Comma 2 2 7 2" xfId="329" xr:uid="{5D0C3626-74AE-4F20-BE8E-5D1B99410F71}"/>
    <cellStyle name="Comma 2 2 8" xfId="324" xr:uid="{C16E209B-7D87-44E7-ABB1-5876FE16CAB7}"/>
    <cellStyle name="Comma 2 2 9" xfId="433" xr:uid="{FB9CDED2-5456-4A5A-B733-81BD5ECE796C}"/>
    <cellStyle name="Comma 2 3" xfId="104" xr:uid="{00000000-0005-0000-0000-00003A000000}"/>
    <cellStyle name="Comma 2 3 2" xfId="199" xr:uid="{00000000-0005-0000-0000-00003B000000}"/>
    <cellStyle name="Comma 2 3 2 2" xfId="301" xr:uid="{4AA95F65-297A-4935-8C2A-A805018B3938}"/>
    <cellStyle name="Comma 2 3 2 3" xfId="416" xr:uid="{A62DB245-E877-4229-B9C3-72DEA5A62EDB}"/>
    <cellStyle name="Comma 2 3 3" xfId="152" xr:uid="{00000000-0005-0000-0000-00003C000000}"/>
    <cellStyle name="Comma 2 3 3 2" xfId="259" xr:uid="{AB7B6F1B-84A4-426F-B603-9A80383FEE29}"/>
    <cellStyle name="Comma 2 3 3 3" xfId="374" xr:uid="{CFE36440-3E1E-4A8C-A7D1-C3E4B904E220}"/>
    <cellStyle name="Comma 2 3 4" xfId="232" xr:uid="{AF2F59B7-431E-40E9-89D3-37D13C72D58D}"/>
    <cellStyle name="Comma 2 3 5" xfId="347" xr:uid="{098FC14D-4995-4EB0-85B9-42045187A02C}"/>
    <cellStyle name="Comma 2 4" xfId="186" xr:uid="{00000000-0005-0000-0000-00003D000000}"/>
    <cellStyle name="Comma 2 4 2" xfId="291" xr:uid="{9331C7CA-F45C-467A-A3FA-6940B8C4EB27}"/>
    <cellStyle name="Comma 2 4 3" xfId="406" xr:uid="{24B8B4BE-8044-4354-BBC4-A55A306C628D}"/>
    <cellStyle name="Comma 2 5" xfId="174" xr:uid="{00000000-0005-0000-0000-00003E000000}"/>
    <cellStyle name="Comma 2 5 2" xfId="280" xr:uid="{969A4956-9778-4630-ADB2-454BEE43BF5D}"/>
    <cellStyle name="Comma 2 5 3" xfId="395" xr:uid="{41A6D399-A91D-4875-A59D-9DB45BB5F2BD}"/>
    <cellStyle name="Comma 2 6" xfId="142" xr:uid="{00000000-0005-0000-0000-00003F000000}"/>
    <cellStyle name="Comma 2 6 2" xfId="249" xr:uid="{862F28BD-7468-44D4-92B2-74A29FF719F5}"/>
    <cellStyle name="Comma 2 6 3" xfId="364" xr:uid="{EB4C5A4B-5607-4771-837B-596B278EAAA2}"/>
    <cellStyle name="Comma 2 7" xfId="73" xr:uid="{00000000-0005-0000-0000-000040000000}"/>
    <cellStyle name="Comma 2 7 2" xfId="220" xr:uid="{DBD63FDB-4388-4CD5-AD87-AD7F1277B2F8}"/>
    <cellStyle name="Comma 2 7 3" xfId="335" xr:uid="{11B336A2-A2C9-438D-BE75-4EE6685B97AB}"/>
    <cellStyle name="Comma 3" xfId="83" xr:uid="{00000000-0005-0000-0000-000041000000}"/>
    <cellStyle name="Comma 3 2" xfId="123" xr:uid="{00000000-0005-0000-0000-000042000000}"/>
    <cellStyle name="Comma 4" xfId="84" xr:uid="{00000000-0005-0000-0000-000043000000}"/>
    <cellStyle name="Comma 4 2" xfId="124" xr:uid="{00000000-0005-0000-0000-000044000000}"/>
    <cellStyle name="Comma 5" xfId="71" xr:uid="{00000000-0005-0000-0000-000045000000}"/>
    <cellStyle name="Comma 5 2" xfId="121" xr:uid="{00000000-0005-0000-0000-000046000000}"/>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Currency_HOJA DE TRABAJO" xfId="215" xr:uid="{35DFFA6B-2AA2-44A5-819A-302AC6126265}"/>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88" xr:uid="{00000000-0005-0000-0000-000056000000}"/>
    <cellStyle name="Millares [0] 10 2" xfId="223" xr:uid="{D26917C6-9E9F-487B-B43C-671930108E7D}"/>
    <cellStyle name="Millares [0] 10 3" xfId="338" xr:uid="{3D2BC909-5254-432C-8675-553641DEA028}"/>
    <cellStyle name="Millares [0] 11" xfId="59" xr:uid="{00000000-0005-0000-0000-000057000000}"/>
    <cellStyle name="Millares [0] 11 2" xfId="331" xr:uid="{0129B415-3872-444C-A751-D15CE906A5A8}"/>
    <cellStyle name="Millares [0] 12" xfId="216" xr:uid="{99344394-E4E7-4DB0-9F6A-C6C0FE62949D}"/>
    <cellStyle name="Millares [0] 12 2" xfId="326" xr:uid="{48E2569E-9509-4597-A45D-237E8EEF7D33}"/>
    <cellStyle name="Millares [0] 13" xfId="322" xr:uid="{3737C0BB-EC16-4E39-B6C3-A89F88ED1D6D}"/>
    <cellStyle name="Millares [0] 14" xfId="431" xr:uid="{99CF9E50-AFF9-49E7-A65F-0A6CAEC4AEF3}"/>
    <cellStyle name="Millares [0] 2" xfId="45" xr:uid="{00000000-0005-0000-0000-000058000000}"/>
    <cellStyle name="Millares [0] 2 2" xfId="54" xr:uid="{00000000-0005-0000-0000-000059000000}"/>
    <cellStyle name="Millares [0] 2 2 2" xfId="111" xr:uid="{00000000-0005-0000-0000-00005A000000}"/>
    <cellStyle name="Millares [0] 2 2 2 2" xfId="206" xr:uid="{00000000-0005-0000-0000-00005B000000}"/>
    <cellStyle name="Millares [0] 2 2 2 2 2" xfId="308" xr:uid="{BAA4827E-8E00-4153-A088-A691BF2DE3C0}"/>
    <cellStyle name="Millares [0] 2 2 2 2 3" xfId="423" xr:uid="{CE5F2475-F477-4482-8EE8-B0894B370694}"/>
    <cellStyle name="Millares [0] 2 2 2 3" xfId="159" xr:uid="{00000000-0005-0000-0000-00005C000000}"/>
    <cellStyle name="Millares [0] 2 2 2 3 2" xfId="266" xr:uid="{89CAC1EB-003D-4F65-ADB6-7F917F6C634C}"/>
    <cellStyle name="Millares [0] 2 2 2 3 3" xfId="381" xr:uid="{7544E1BA-1491-4EC8-81AF-B55CC9926858}"/>
    <cellStyle name="Millares [0] 2 2 2 4" xfId="239" xr:uid="{1BE74BEE-5B2A-4399-8DFE-AA22C78F9040}"/>
    <cellStyle name="Millares [0] 2 2 2 5" xfId="354" xr:uid="{17990C75-CF77-4307-AC29-0A3100EEE738}"/>
    <cellStyle name="Millares [0] 2 2 3" xfId="194" xr:uid="{00000000-0005-0000-0000-00005D000000}"/>
    <cellStyle name="Millares [0] 2 2 3 2" xfId="297" xr:uid="{3243552F-421E-4891-B15E-F1371332458A}"/>
    <cellStyle name="Millares [0] 2 2 3 3" xfId="412" xr:uid="{64B467B3-920F-41EA-B91F-63ACABB47E44}"/>
    <cellStyle name="Millares [0] 2 2 4" xfId="148" xr:uid="{00000000-0005-0000-0000-00005E000000}"/>
    <cellStyle name="Millares [0] 2 2 4 2" xfId="255" xr:uid="{72256022-002E-437C-879F-133CF81BA4B4}"/>
    <cellStyle name="Millares [0] 2 2 4 3" xfId="370" xr:uid="{90424F21-8145-43AF-805B-21624B2EF3DB}"/>
    <cellStyle name="Millares [0] 2 2 5" xfId="100" xr:uid="{00000000-0005-0000-0000-00005F000000}"/>
    <cellStyle name="Millares [0] 2 2 5 2" xfId="343" xr:uid="{3C3CD2D9-AC42-4B55-861D-783FFEDDDBAD}"/>
    <cellStyle name="Millares [0] 2 2 6" xfId="228" xr:uid="{5A2EF6ED-0B1B-462E-88ED-47D0683229CB}"/>
    <cellStyle name="Millares [0] 2 2 6 2" xfId="328" xr:uid="{2C6CE0AD-5CD3-478C-B25F-75192C6D8ED9}"/>
    <cellStyle name="Millares [0] 2 2 7" xfId="323" xr:uid="{B1B03993-9DB7-4BB3-B869-594511A551B4}"/>
    <cellStyle name="Millares [0] 2 2 8" xfId="432" xr:uid="{8E3478AC-5B8D-468C-BAD1-69B314AE38BB}"/>
    <cellStyle name="Millares [0] 2 3" xfId="135" xr:uid="{00000000-0005-0000-0000-000060000000}"/>
    <cellStyle name="Millares [0] 2 4" xfId="168" xr:uid="{00000000-0005-0000-0000-000061000000}"/>
    <cellStyle name="Millares [0] 2 4 2" xfId="275" xr:uid="{ABF5FD1D-0102-46D1-A8E9-903ECEB1FABD}"/>
    <cellStyle name="Millares [0] 2 4 3" xfId="390" xr:uid="{F0A03F2D-D6B5-4F7B-884B-F73E8017DE92}"/>
    <cellStyle name="Millares [0] 2 5" xfId="89" xr:uid="{00000000-0005-0000-0000-000062000000}"/>
    <cellStyle name="Millares [0] 2 5 2" xfId="224" xr:uid="{DC6D671B-811A-4B6A-B998-52890DD3D46E}"/>
    <cellStyle name="Millares [0] 2 5 3" xfId="339" xr:uid="{80969BC9-2539-4C80-B920-A5F2691398C0}"/>
    <cellStyle name="Millares [0] 3" xfId="56" xr:uid="{00000000-0005-0000-0000-000063000000}"/>
    <cellStyle name="Millares [0] 3 10" xfId="434" xr:uid="{DFC594AB-94F1-427F-8B21-5F099595ACAD}"/>
    <cellStyle name="Millares [0] 3 2" xfId="110" xr:uid="{00000000-0005-0000-0000-000064000000}"/>
    <cellStyle name="Millares [0] 3 2 2" xfId="205" xr:uid="{00000000-0005-0000-0000-000065000000}"/>
    <cellStyle name="Millares [0] 3 2 2 2" xfId="307" xr:uid="{92113C0B-4D84-4E4B-9F7D-6EA914308309}"/>
    <cellStyle name="Millares [0] 3 2 2 3" xfId="422" xr:uid="{609EA69E-FB57-4631-A14A-FCA7A6FC82D1}"/>
    <cellStyle name="Millares [0] 3 2 3" xfId="158" xr:uid="{00000000-0005-0000-0000-000066000000}"/>
    <cellStyle name="Millares [0] 3 2 3 2" xfId="265" xr:uid="{7C3D65A8-74EC-48A0-B097-29CAF2830D16}"/>
    <cellStyle name="Millares [0] 3 2 3 3" xfId="380" xr:uid="{970855FF-C39C-46D9-817B-C44C3D8DB689}"/>
    <cellStyle name="Millares [0] 3 2 4" xfId="238" xr:uid="{1D198660-229B-40CA-AD12-C060DD8C9484}"/>
    <cellStyle name="Millares [0] 3 2 5" xfId="353" xr:uid="{B99929C7-7B1E-4CE8-AF9C-49D1D813E6DE}"/>
    <cellStyle name="Millares [0] 3 3" xfId="193" xr:uid="{00000000-0005-0000-0000-000067000000}"/>
    <cellStyle name="Millares [0] 3 3 2" xfId="296" xr:uid="{E45D31E0-03D9-493A-88AF-0187002C16DA}"/>
    <cellStyle name="Millares [0] 3 3 3" xfId="411" xr:uid="{2B572FFC-A319-45F6-A7B6-7E407F793FFA}"/>
    <cellStyle name="Millares [0] 3 4" xfId="177" xr:uid="{00000000-0005-0000-0000-000068000000}"/>
    <cellStyle name="Millares [0] 3 4 2" xfId="283" xr:uid="{F763AF13-1DCA-4B23-AF9E-222979589A99}"/>
    <cellStyle name="Millares [0] 3 4 3" xfId="398" xr:uid="{C384C982-F583-43B8-B170-1A0D419572DC}"/>
    <cellStyle name="Millares [0] 3 5" xfId="147" xr:uid="{00000000-0005-0000-0000-000069000000}"/>
    <cellStyle name="Millares [0] 3 5 2" xfId="254" xr:uid="{621B4A90-BD23-4898-906F-AC5C5545EF4E}"/>
    <cellStyle name="Millares [0] 3 5 3" xfId="369" xr:uid="{4DE731D4-00B0-4773-AB2A-6AEB1F2377A9}"/>
    <cellStyle name="Millares [0] 3 6" xfId="98" xr:uid="{00000000-0005-0000-0000-00006A000000}"/>
    <cellStyle name="Millares [0] 3 6 2" xfId="227" xr:uid="{84BAAFB0-2368-456B-8C29-DF1782874EC0}"/>
    <cellStyle name="Millares [0] 3 6 3" xfId="342" xr:uid="{1AC9D371-81E0-48A5-8175-D3AD9C027491}"/>
    <cellStyle name="Millares [0] 3 7" xfId="62" xr:uid="{00000000-0005-0000-0000-00006B000000}"/>
    <cellStyle name="Millares [0] 3 8" xfId="330" xr:uid="{BE9C8CAC-F502-447D-8DE4-1523B4137B8B}"/>
    <cellStyle name="Millares [0] 3 9" xfId="325" xr:uid="{95F7F5D8-1920-4D24-8994-AD7C787DC8E9}"/>
    <cellStyle name="Millares [0] 4" xfId="107" xr:uid="{00000000-0005-0000-0000-00006C000000}"/>
    <cellStyle name="Millares [0] 4 2" xfId="202" xr:uid="{00000000-0005-0000-0000-00006D000000}"/>
    <cellStyle name="Millares [0] 4 2 2" xfId="304" xr:uid="{F3BB06CE-A283-49C5-B211-EDAE32D9703A}"/>
    <cellStyle name="Millares [0] 4 2 3" xfId="419" xr:uid="{65783655-C944-475C-9D00-9FB6D8C260A7}"/>
    <cellStyle name="Millares [0] 4 3" xfId="181" xr:uid="{00000000-0005-0000-0000-00006E000000}"/>
    <cellStyle name="Millares [0] 4 3 2" xfId="287" xr:uid="{881E4D3E-2260-476E-ADE0-A469D533E62D}"/>
    <cellStyle name="Millares [0] 4 3 3" xfId="402" xr:uid="{5B655C71-EECA-4B58-B8C8-41C2A26EB72C}"/>
    <cellStyle name="Millares [0] 4 4" xfId="155" xr:uid="{00000000-0005-0000-0000-00006F000000}"/>
    <cellStyle name="Millares [0] 4 4 2" xfId="262" xr:uid="{9D4EF0BE-589E-4CA2-9F78-D021BD1E2C05}"/>
    <cellStyle name="Millares [0] 4 4 3" xfId="377" xr:uid="{F61F6F95-C13B-4650-9DB2-37471E718B29}"/>
    <cellStyle name="Millares [0] 4 5" xfId="235" xr:uid="{290E8CDC-207D-42BB-9D4D-AEA96795A77B}"/>
    <cellStyle name="Millares [0] 4 6" xfId="350" xr:uid="{07A042C3-5134-49E1-B34E-4ACD755E7176}"/>
    <cellStyle name="Millares [0] 5" xfId="117" xr:uid="{00000000-0005-0000-0000-000070000000}"/>
    <cellStyle name="Millares [0] 5 2" xfId="207" xr:uid="{00000000-0005-0000-0000-000071000000}"/>
    <cellStyle name="Millares [0] 5 2 2" xfId="309" xr:uid="{0B4DC058-B150-4B56-90B1-4966E14FA256}"/>
    <cellStyle name="Millares [0] 5 2 3" xfId="424" xr:uid="{17E0597B-CF45-4729-BB8A-AFCEBEE1AE00}"/>
    <cellStyle name="Millares [0] 5 3" xfId="169" xr:uid="{00000000-0005-0000-0000-000072000000}"/>
    <cellStyle name="Millares [0] 5 3 2" xfId="276" xr:uid="{8E80F9FB-88FD-449A-B819-3DDB028E0587}"/>
    <cellStyle name="Millares [0] 5 3 3" xfId="391" xr:uid="{36D23474-EC72-437F-BE3C-22F2442A59CC}"/>
    <cellStyle name="Millares [0] 5 4" xfId="161" xr:uid="{00000000-0005-0000-0000-000073000000}"/>
    <cellStyle name="Millares [0] 5 4 2" xfId="268" xr:uid="{79D71F3D-B5EF-413C-B4FD-7A19A3A6F0A6}"/>
    <cellStyle name="Millares [0] 5 4 3" xfId="383" xr:uid="{858DD8CF-393D-43B3-A718-0C734F0C0278}"/>
    <cellStyle name="Millares [0] 5 5" xfId="240" xr:uid="{1F31BEE9-2713-45CD-AA35-B3A0EA72585C}"/>
    <cellStyle name="Millares [0] 5 6" xfId="355" xr:uid="{6A441C59-15D7-4FE7-AFDB-039BE1281877}"/>
    <cellStyle name="Millares [0] 6" xfId="130" xr:uid="{00000000-0005-0000-0000-000074000000}"/>
    <cellStyle name="Millares [0] 6 2" xfId="212" xr:uid="{00000000-0005-0000-0000-000075000000}"/>
    <cellStyle name="Millares [0] 6 2 2" xfId="314" xr:uid="{090297E3-7FEE-4B23-9BCB-B3DE2DDF20D2}"/>
    <cellStyle name="Millares [0] 6 2 3" xfId="429" xr:uid="{2AF23EDD-A943-48CA-A37C-2C797D8A670A}"/>
    <cellStyle name="Millares [0] 6 3" xfId="182" xr:uid="{00000000-0005-0000-0000-000076000000}"/>
    <cellStyle name="Millares [0] 6 3 2" xfId="288" xr:uid="{04ECDC5D-973C-4C21-A1BA-3D4ED9D8C501}"/>
    <cellStyle name="Millares [0] 6 3 3" xfId="403" xr:uid="{CFB27B86-F99E-4AD2-BAD6-B411F0251028}"/>
    <cellStyle name="Millares [0] 6 4" xfId="166" xr:uid="{00000000-0005-0000-0000-000077000000}"/>
    <cellStyle name="Millares [0] 6 4 2" xfId="273" xr:uid="{AB008AA4-B55A-42E8-998A-57C88D1FB186}"/>
    <cellStyle name="Millares [0] 6 4 3" xfId="388" xr:uid="{1281C458-B56F-4076-8270-C93A684264AE}"/>
    <cellStyle name="Millares [0] 6 5" xfId="245" xr:uid="{52EE4DD8-85AD-453B-872B-EDDC1B78A872}"/>
    <cellStyle name="Millares [0] 6 6" xfId="360" xr:uid="{1C1CC2D8-5E70-4237-A7B6-0135A80A332A}"/>
    <cellStyle name="Millares [0] 7" xfId="116" xr:uid="{00000000-0005-0000-0000-000078000000}"/>
    <cellStyle name="Millares [0] 8" xfId="188" xr:uid="{00000000-0005-0000-0000-000079000000}"/>
    <cellStyle name="Millares [0] 8 2" xfId="293" xr:uid="{B5036CDC-6C17-44A0-8B65-075010CF6C22}"/>
    <cellStyle name="Millares [0] 8 3" xfId="408" xr:uid="{569B4242-4C25-4A04-BE0B-65B2A724E2A8}"/>
    <cellStyle name="Millares [0] 9" xfId="144" xr:uid="{00000000-0005-0000-0000-00007A000000}"/>
    <cellStyle name="Millares [0] 9 2" xfId="251" xr:uid="{5377506E-34B3-4EFC-8FA9-CC6C146EABA7}"/>
    <cellStyle name="Millares [0] 9 3" xfId="366" xr:uid="{F8DC4765-BB81-4974-A93E-93AF7B721513}"/>
    <cellStyle name="Millares 10" xfId="113" xr:uid="{00000000-0005-0000-0000-00007B000000}"/>
    <cellStyle name="Millares 10 2" xfId="133" xr:uid="{00000000-0005-0000-0000-00007C000000}"/>
    <cellStyle name="Millares 11" xfId="139" xr:uid="{00000000-0005-0000-0000-00007D000000}"/>
    <cellStyle name="Millares 11 2" xfId="213" xr:uid="{00000000-0005-0000-0000-00007E000000}"/>
    <cellStyle name="Millares 11 2 2" xfId="315" xr:uid="{4F38B849-0E5F-409A-BBAB-7820CA440260}"/>
    <cellStyle name="Millares 11 2 3" xfId="430" xr:uid="{22D3E3EB-E4EB-4D2B-AE4E-E8E7499650A6}"/>
    <cellStyle name="Millares 11 3" xfId="167" xr:uid="{00000000-0005-0000-0000-00007F000000}"/>
    <cellStyle name="Millares 11 3 2" xfId="274" xr:uid="{F725AF24-7E5E-45AB-ADBF-07D11C5FF8C5}"/>
    <cellStyle name="Millares 11 3 3" xfId="389" xr:uid="{B297EE80-F8E5-4EC0-9B5B-72683EEF55C5}"/>
    <cellStyle name="Millares 11 4" xfId="246" xr:uid="{B15448DF-1713-4408-885E-D0AA43FEE305}"/>
    <cellStyle name="Millares 11 5" xfId="361" xr:uid="{47E901AE-800B-431F-8CA7-92CD67CAA19F}"/>
    <cellStyle name="Millares 12" xfId="114" xr:uid="{00000000-0005-0000-0000-000080000000}"/>
    <cellStyle name="Millares 13" xfId="184" xr:uid="{00000000-0005-0000-0000-000081000000}"/>
    <cellStyle name="Millares 13 2" xfId="289" xr:uid="{18D9E2C7-3F5D-4181-B2A5-E6D54720CB85}"/>
    <cellStyle name="Millares 13 3" xfId="404" xr:uid="{8429D286-551F-44E2-80A6-BDD46A884D95}"/>
    <cellStyle name="Millares 14" xfId="183" xr:uid="{00000000-0005-0000-0000-000082000000}"/>
    <cellStyle name="Millares 15" xfId="170" xr:uid="{00000000-0005-0000-0000-000083000000}"/>
    <cellStyle name="Millares 16" xfId="140" xr:uid="{00000000-0005-0000-0000-000084000000}"/>
    <cellStyle name="Millares 16 2" xfId="247" xr:uid="{15314830-31D1-467E-86E5-DDBA0EA20003}"/>
    <cellStyle name="Millares 16 3" xfId="362" xr:uid="{D67A966D-8A29-463A-9CF2-1D90B6E7F28D}"/>
    <cellStyle name="Millares 17" xfId="160" xr:uid="{00000000-0005-0000-0000-000085000000}"/>
    <cellStyle name="Millares 17 2" xfId="267" xr:uid="{6F072DDD-93CD-4C61-A6A6-A7090DA12463}"/>
    <cellStyle name="Millares 17 3" xfId="382" xr:uid="{4711A9A8-8EE6-4F48-88B4-223AA5009166}"/>
    <cellStyle name="Millares 18" xfId="69" xr:uid="{00000000-0005-0000-0000-000086000000}"/>
    <cellStyle name="Millares 18 2" xfId="217" xr:uid="{446282E4-7708-487D-93EF-593C6016615C}"/>
    <cellStyle name="Millares 18 3" xfId="332" xr:uid="{35910822-FA7E-4626-AC80-8C59E6C22B57}"/>
    <cellStyle name="Millares 19" xfId="316"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6" xr:uid="{3464422F-87C3-438F-A963-7E7B009B8337}"/>
    <cellStyle name="Millares 19 2 2 2 3" xfId="421" xr:uid="{5F1B5A77-B06E-45C9-A243-A424826E153F}"/>
    <cellStyle name="Millares 19 2 2 3" xfId="157" xr:uid="{00000000-0005-0000-0000-00008A000000}"/>
    <cellStyle name="Millares 19 2 2 3 2" xfId="264" xr:uid="{D7DFCB55-A299-43BC-9FBD-8D2BB8210CD2}"/>
    <cellStyle name="Millares 19 2 2 3 3" xfId="379" xr:uid="{1D557229-A1A1-4A94-88E5-3B6B40A2A535}"/>
    <cellStyle name="Millares 19 2 2 4" xfId="237" xr:uid="{163EC14B-2B56-4A0F-B53D-13D47BEA2F31}"/>
    <cellStyle name="Millares 19 2 2 5" xfId="352" xr:uid="{5A72474A-B0AD-43C6-A9D9-8DE9C06F1244}"/>
    <cellStyle name="Millares 19 2 3" xfId="192" xr:uid="{00000000-0005-0000-0000-00008B000000}"/>
    <cellStyle name="Millares 19 2 3 2" xfId="295" xr:uid="{37A4362C-7C32-47F1-845D-09EBF48418CC}"/>
    <cellStyle name="Millares 19 2 3 3" xfId="410" xr:uid="{663A1CA7-DCC5-4B74-9547-FB8CA4EEED0D}"/>
    <cellStyle name="Millares 19 2 4" xfId="146" xr:uid="{00000000-0005-0000-0000-00008C000000}"/>
    <cellStyle name="Millares 19 2 4 2" xfId="253" xr:uid="{648FDB2E-97C5-42BF-BFB9-6A62A37547AF}"/>
    <cellStyle name="Millares 19 2 4 3" xfId="368" xr:uid="{15D61605-464C-491E-AC81-4E20A4824C80}"/>
    <cellStyle name="Millares 19 2 5" xfId="226" xr:uid="{E892BF56-2B2F-46E5-8B1E-B0F2002F33CB}"/>
    <cellStyle name="Millares 19 2 6" xfId="341" xr:uid="{E0ED7AA7-6FC7-40D0-9515-85144AA1029C}"/>
    <cellStyle name="Millares 2" xfId="52" xr:uid="{00000000-0005-0000-0000-00008D000000}"/>
    <cellStyle name="Millares 2 2" xfId="75" xr:uid="{00000000-0005-0000-0000-00008E000000}"/>
    <cellStyle name="Millares 2 2 2" xfId="105" xr:uid="{00000000-0005-0000-0000-00008F000000}"/>
    <cellStyle name="Millares 2 2 2 2" xfId="200" xr:uid="{00000000-0005-0000-0000-000090000000}"/>
    <cellStyle name="Millares 2 2 2 2 2" xfId="302" xr:uid="{F382E3AB-51B4-4A7D-99EC-5E7BDE403BF9}"/>
    <cellStyle name="Millares 2 2 2 2 3" xfId="417" xr:uid="{3A4AFA87-1EB5-47E6-B5BB-5E75659A47B1}"/>
    <cellStyle name="Millares 2 2 2 3" xfId="153" xr:uid="{00000000-0005-0000-0000-000091000000}"/>
    <cellStyle name="Millares 2 2 2 3 2" xfId="260" xr:uid="{BF6FE3C6-9F3B-4BD9-AB01-E72A029BFCE3}"/>
    <cellStyle name="Millares 2 2 2 3 3" xfId="375" xr:uid="{D87E3C1A-4A86-4AFA-8F80-31F948349998}"/>
    <cellStyle name="Millares 2 2 2 4" xfId="233" xr:uid="{72BAADC7-F76E-4C34-BC11-3CA83BCE95B1}"/>
    <cellStyle name="Millares 2 2 2 5" xfId="348" xr:uid="{80F5BB9B-2053-4B90-8CBE-C48FDF566D58}"/>
    <cellStyle name="Millares 2 2 3" xfId="187" xr:uid="{00000000-0005-0000-0000-000092000000}"/>
    <cellStyle name="Millares 2 2 3 2" xfId="292" xr:uid="{5D9FC505-53DF-44C3-998D-B843CD3F77D8}"/>
    <cellStyle name="Millares 2 2 3 3" xfId="407" xr:uid="{9B2099D0-D4E1-471C-80F0-C1745FBDCCDF}"/>
    <cellStyle name="Millares 2 2 4" xfId="175" xr:uid="{00000000-0005-0000-0000-000093000000}"/>
    <cellStyle name="Millares 2 2 4 2" xfId="281" xr:uid="{EF4548F4-02DA-44E6-8036-0FC0B83048AD}"/>
    <cellStyle name="Millares 2 2 4 3" xfId="396" xr:uid="{9D518F46-12C1-41D8-8F65-55BD73C3479E}"/>
    <cellStyle name="Millares 2 2 5" xfId="143" xr:uid="{00000000-0005-0000-0000-000094000000}"/>
    <cellStyle name="Millares 2 2 5 2" xfId="250" xr:uid="{B836873C-43C2-4559-82C8-17A741E3B6FB}"/>
    <cellStyle name="Millares 2 2 5 3" xfId="365" xr:uid="{1443B45F-D3E1-4438-9568-E3DF615E8D24}"/>
    <cellStyle name="Millares 2 2 6" xfId="221" xr:uid="{A7B0CB49-B2EB-447D-BB3C-671D002634A1}"/>
    <cellStyle name="Millares 2 2 7" xfId="336" xr:uid="{89E2D874-5603-457E-8D4D-1EDEC8D7E2FA}"/>
    <cellStyle name="Millares 2 3" xfId="94" xr:uid="{00000000-0005-0000-0000-000095000000}"/>
    <cellStyle name="Millares 2 4" xfId="99" xr:uid="{00000000-0005-0000-0000-000096000000}"/>
    <cellStyle name="Millares 2 4 2" xfId="115" xr:uid="{00000000-0005-0000-0000-000097000000}"/>
    <cellStyle name="Millares 2 5" xfId="74" xr:uid="{00000000-0005-0000-0000-000098000000}"/>
    <cellStyle name="Millares 2 6" xfId="60" xr:uid="{00000000-0005-0000-0000-000099000000}"/>
    <cellStyle name="Millares 20" xfId="318" xr:uid="{2EAC8086-A52E-4E07-B9A6-8505D2953035}"/>
    <cellStyle name="Millares 21" xfId="320" xr:uid="{B0950C5D-A6C9-4FD1-AB5B-4BFD70F57DFA}"/>
    <cellStyle name="Millares 3" xfId="64" xr:uid="{00000000-0005-0000-0000-00009A000000}"/>
    <cellStyle name="Millares 3 2" xfId="76" xr:uid="{00000000-0005-0000-0000-00009B000000}"/>
    <cellStyle name="Millares 4" xfId="63" xr:uid="{00000000-0005-0000-0000-00009C000000}"/>
    <cellStyle name="Millares 4 2" xfId="132" xr:uid="{00000000-0005-0000-0000-00009D000000}"/>
    <cellStyle name="Millares 4 3" xfId="120" xr:uid="{00000000-0005-0000-0000-00009E000000}"/>
    <cellStyle name="Millares 4 3 2" xfId="209" xr:uid="{00000000-0005-0000-0000-00009F000000}"/>
    <cellStyle name="Millares 4 3 2 2" xfId="311" xr:uid="{16877C51-6622-4719-9528-31D256BDE17F}"/>
    <cellStyle name="Millares 4 3 2 3" xfId="426" xr:uid="{101DF01C-4C38-4C62-AC37-934D666C58FD}"/>
    <cellStyle name="Millares 4 3 3" xfId="163" xr:uid="{00000000-0005-0000-0000-0000A0000000}"/>
    <cellStyle name="Millares 4 3 3 2" xfId="270" xr:uid="{F8D317CD-4650-46A6-972F-53C9027E8AE1}"/>
    <cellStyle name="Millares 4 3 3 3" xfId="385" xr:uid="{A52DB51F-E62D-4921-89BC-60A50E7FDBBD}"/>
    <cellStyle name="Millares 4 3 4" xfId="242" xr:uid="{98C14EFB-84AF-4C9D-BBEC-E50691005703}"/>
    <cellStyle name="Millares 4 3 5" xfId="357" xr:uid="{264C261A-A61F-462A-BDE4-0DB8CEE7A203}"/>
    <cellStyle name="Millares 4 4" xfId="191" xr:uid="{00000000-0005-0000-0000-0000A1000000}"/>
    <cellStyle name="Millares 4 5" xfId="171" xr:uid="{00000000-0005-0000-0000-0000A2000000}"/>
    <cellStyle name="Millares 4 5 2" xfId="277" xr:uid="{B2D657AB-6D27-4C38-AE66-75230FD8AAF8}"/>
    <cellStyle name="Millares 4 5 3" xfId="392" xr:uid="{0E8E6CC5-91ED-49BA-800E-D09B5A59E485}"/>
    <cellStyle name="Millares 5" xfId="66" xr:uid="{00000000-0005-0000-0000-0000A3000000}"/>
    <cellStyle name="Millares 5 2" xfId="136" xr:uid="{00000000-0005-0000-0000-0000A4000000}"/>
    <cellStyle name="Millares 5 3" xfId="128" xr:uid="{00000000-0005-0000-0000-0000A5000000}"/>
    <cellStyle name="Millares 5 3 2" xfId="210" xr:uid="{00000000-0005-0000-0000-0000A6000000}"/>
    <cellStyle name="Millares 5 3 2 2" xfId="312" xr:uid="{4B6B9331-7887-442E-952F-45B10A13037E}"/>
    <cellStyle name="Millares 5 3 2 3" xfId="427" xr:uid="{BB8D4AFB-A901-4F50-9E3A-4FEBCB425F58}"/>
    <cellStyle name="Millares 5 3 3" xfId="164" xr:uid="{00000000-0005-0000-0000-0000A7000000}"/>
    <cellStyle name="Millares 5 3 3 2" xfId="271" xr:uid="{10AFC5D7-FECD-441F-B830-661980E926A8}"/>
    <cellStyle name="Millares 5 3 3 3" xfId="386" xr:uid="{7EBAAB25-B583-4EC4-8969-273B9F55DD5D}"/>
    <cellStyle name="Millares 5 3 4" xfId="243" xr:uid="{FE68CEBC-1119-47E9-9CB5-F6BFC970DC83}"/>
    <cellStyle name="Millares 5 3 5" xfId="358" xr:uid="{AC36AB37-3B53-42CA-B5FA-884C5C822E49}"/>
    <cellStyle name="Millares 5 4" xfId="190" xr:uid="{00000000-0005-0000-0000-0000A8000000}"/>
    <cellStyle name="Millares 5 5" xfId="179" xr:uid="{00000000-0005-0000-0000-0000A9000000}"/>
    <cellStyle name="Millares 5 5 2" xfId="285" xr:uid="{E17EA94A-D7CE-4718-82B5-C2DCF9229307}"/>
    <cellStyle name="Millares 5 5 3" xfId="400" xr:uid="{81ED7BFE-B76C-425A-8702-9E608F9E7F6D}"/>
    <cellStyle name="Millares 6" xfId="67" xr:uid="{00000000-0005-0000-0000-0000AA000000}"/>
    <cellStyle name="Millares 6 2" xfId="119" xr:uid="{00000000-0005-0000-0000-0000AB000000}"/>
    <cellStyle name="Millares 6 3" xfId="129" xr:uid="{00000000-0005-0000-0000-0000AC000000}"/>
    <cellStyle name="Millares 6 3 2" xfId="211" xr:uid="{00000000-0005-0000-0000-0000AD000000}"/>
    <cellStyle name="Millares 6 3 2 2" xfId="313" xr:uid="{BB46958F-4100-4B25-8B33-A8C8636CF657}"/>
    <cellStyle name="Millares 6 3 2 3" xfId="428" xr:uid="{D310A934-6C49-48A8-BE81-2B7E1D3B514D}"/>
    <cellStyle name="Millares 6 3 3" xfId="165" xr:uid="{00000000-0005-0000-0000-0000AE000000}"/>
    <cellStyle name="Millares 6 3 3 2" xfId="272" xr:uid="{EBC0F28F-0ED4-4F06-887F-15215519E3A4}"/>
    <cellStyle name="Millares 6 3 3 3" xfId="387" xr:uid="{F30D2E39-221A-4085-A66A-EFD4A294CCBB}"/>
    <cellStyle name="Millares 6 3 4" xfId="244" xr:uid="{50F69E58-F614-4357-AA89-9CB24F10423D}"/>
    <cellStyle name="Millares 6 3 5" xfId="359" xr:uid="{CA7614EE-03BE-4287-BDEB-C1C6FBAE692B}"/>
    <cellStyle name="Millares 6 4" xfId="195" xr:uid="{00000000-0005-0000-0000-0000AF000000}"/>
    <cellStyle name="Millares 6 5" xfId="180" xr:uid="{00000000-0005-0000-0000-0000B0000000}"/>
    <cellStyle name="Millares 6 5 2" xfId="286" xr:uid="{704E4021-3E62-4250-9540-45B2B2420E2C}"/>
    <cellStyle name="Millares 6 5 3" xfId="401" xr:uid="{C5A8B396-10CA-4514-8B9F-37FA91D6F578}"/>
    <cellStyle name="Millares 7" xfId="65" xr:uid="{00000000-0005-0000-0000-0000B1000000}"/>
    <cellStyle name="Millares 7 2" xfId="118" xr:uid="{00000000-0005-0000-0000-0000B2000000}"/>
    <cellStyle name="Millares 7 2 2" xfId="208" xr:uid="{00000000-0005-0000-0000-0000B3000000}"/>
    <cellStyle name="Millares 7 2 2 2" xfId="310" xr:uid="{41736706-4A19-49F1-A19E-F9D76F13E2EA}"/>
    <cellStyle name="Millares 7 2 2 3" xfId="425" xr:uid="{0DF6D34C-2290-4DD5-AA78-5377E366C2D2}"/>
    <cellStyle name="Millares 7 2 3" xfId="162" xr:uid="{00000000-0005-0000-0000-0000B4000000}"/>
    <cellStyle name="Millares 7 2 3 2" xfId="269" xr:uid="{F2069326-5EFA-4E63-9CEB-13F0056BC2E5}"/>
    <cellStyle name="Millares 7 2 3 3" xfId="384" xr:uid="{8B977888-95CF-4708-B2DF-AB76353822E8}"/>
    <cellStyle name="Millares 7 2 4" xfId="241" xr:uid="{C0F02893-5BB1-42DB-8C9D-C5B92831E1BE}"/>
    <cellStyle name="Millares 7 2 5" xfId="356" xr:uid="{99155EA9-78FB-4ACA-A447-50AA5CDBD11E}"/>
    <cellStyle name="Millares 7 3" xfId="131" xr:uid="{00000000-0005-0000-0000-0000B5000000}"/>
    <cellStyle name="Millares 7 4" xfId="196" xr:uid="{00000000-0005-0000-0000-0000B6000000}"/>
    <cellStyle name="Millares 7 4 2" xfId="298" xr:uid="{208EDCB0-F30B-4E1A-9469-4FE8AC795009}"/>
    <cellStyle name="Millares 7 4 3" xfId="413" xr:uid="{578C488B-8C3E-45F5-9C08-6D5F4C5393E4}"/>
    <cellStyle name="Millares 7 5" xfId="149" xr:uid="{00000000-0005-0000-0000-0000B7000000}"/>
    <cellStyle name="Millares 7 5 2" xfId="256" xr:uid="{03C37BB0-74DA-48DF-9CEE-4A98134A05EF}"/>
    <cellStyle name="Millares 7 5 3" xfId="371" xr:uid="{2F08711B-13F7-4B17-AB5B-AC40F83C2E7C}"/>
    <cellStyle name="Millares 7 6" xfId="101" xr:uid="{00000000-0005-0000-0000-0000B8000000}"/>
    <cellStyle name="Millares 7 6 2" xfId="229" xr:uid="{30A918DB-6FD9-487B-99B1-FED8EECD13A5}"/>
    <cellStyle name="Millares 7 6 3" xfId="344" xr:uid="{9F72D80D-28E3-4D26-BA05-FDF38BE4DC8B}"/>
    <cellStyle name="Millares 8" xfId="68" xr:uid="{00000000-0005-0000-0000-0000B9000000}"/>
    <cellStyle name="Millares 8 2" xfId="137" xr:uid="{00000000-0005-0000-0000-0000BA000000}"/>
    <cellStyle name="Millares 8 3" xfId="112" xr:uid="{00000000-0005-0000-0000-0000BB000000}"/>
    <cellStyle name="Millares 9" xfId="93" xr:uid="{00000000-0005-0000-0000-0000BC000000}"/>
    <cellStyle name="Millares 9 2" xfId="127" xr:uid="{00000000-0005-0000-0000-0000BD000000}"/>
    <cellStyle name="Neutral" xfId="8" builtinId="28" customBuiltin="1"/>
    <cellStyle name="Normal" xfId="0" builtinId="0"/>
    <cellStyle name="Normal 10" xfId="92" xr:uid="{00000000-0005-0000-0000-0000C0000000}"/>
    <cellStyle name="Normal 12" xfId="46" xr:uid="{00000000-0005-0000-0000-0000C1000000}"/>
    <cellStyle name="Normal 15" xfId="47" xr:uid="{00000000-0005-0000-0000-0000C2000000}"/>
    <cellStyle name="Normal 2" xfId="49" xr:uid="{00000000-0005-0000-0000-0000C3000000}"/>
    <cellStyle name="Normal 2 10" xfId="91" xr:uid="{00000000-0005-0000-0000-0000C4000000}"/>
    <cellStyle name="Normal 2 2" xfId="77" xr:uid="{00000000-0005-0000-0000-0000C5000000}"/>
    <cellStyle name="Normal 2 2 2" xfId="97" xr:uid="{00000000-0005-0000-0000-0000C6000000}"/>
    <cellStyle name="Normal 2 3" xfId="96" xr:uid="{00000000-0005-0000-0000-0000C7000000}"/>
    <cellStyle name="Normal 2 4" xfId="48" xr:uid="{00000000-0005-0000-0000-0000C8000000}"/>
    <cellStyle name="Normal 3" xfId="53" xr:uid="{00000000-0005-0000-0000-0000C9000000}"/>
    <cellStyle name="Normal 3 2" xfId="79" xr:uid="{00000000-0005-0000-0000-0000CA000000}"/>
    <cellStyle name="Normal 3 3" xfId="43" xr:uid="{00000000-0005-0000-0000-0000CB000000}"/>
    <cellStyle name="Normal 3 4" xfId="78" xr:uid="{00000000-0005-0000-0000-0000CC000000}"/>
    <cellStyle name="Normal 3 5" xfId="327" xr:uid="{D64A66C2-74A5-4550-8954-0862C3F2801A}"/>
    <cellStyle name="Normal 4" xfId="214" xr:uid="{E5E81AFE-87E3-4F31-BE7A-EC914E991975}"/>
    <cellStyle name="Normal 4 2" xfId="321" xr:uid="{2BA045D3-17A1-41FB-ADA4-C692CF05C7A3}"/>
    <cellStyle name="Normal 5" xfId="82" xr:uid="{00000000-0005-0000-0000-0000CD000000}"/>
    <cellStyle name="Normal_Estados Fiscal 1999" xfId="44" xr:uid="{00000000-0005-0000-0000-0000CE000000}"/>
    <cellStyle name="Notas" xfId="15" builtinId="10" customBuiltin="1"/>
    <cellStyle name="Porcentaje 2" xfId="319" xr:uid="{1CE59DF6-A467-4A1E-897A-B166F6E878AB}"/>
    <cellStyle name="Porcentual 2" xfId="81" xr:uid="{00000000-0005-0000-0000-0000D2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66FFCC"/>
      <color rgb="FF336699"/>
      <color rgb="FF000066"/>
      <color rgb="FF333399"/>
      <color rgb="FF0066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3583319924100000453, 1003, 34, |"/>
  <ax:ocxPr ax:name="RangeName" ax:value="DA_3583319924100000454"/>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1063</xdr:rowOff>
    </xdr:from>
    <xdr:to>
      <xdr:col>3</xdr:col>
      <xdr:colOff>295644</xdr:colOff>
      <xdr:row>10</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790575" y="18203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661</xdr:row>
          <xdr:rowOff>9525</xdr:rowOff>
        </xdr:from>
        <xdr:to>
          <xdr:col>3</xdr:col>
          <xdr:colOff>152400</xdr:colOff>
          <xdr:row>661</xdr:row>
          <xdr:rowOff>161925</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500-00001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152400</xdr:colOff>
      <xdr:row>0</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6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regionalcasadebolsa.com.py/"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mailto:adriana.filizzola@regionalfondos.com.py" TargetMode="External"/><Relationship Id="rId4"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vmlDrawing" Target="../drawings/vmlDrawing1.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6.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26.bin"/><Relationship Id="rId7" Type="http://schemas.openxmlformats.org/officeDocument/2006/relationships/vmlDrawing" Target="../drawings/vmlDrawing2.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drawing" Target="../drawings/drawing2.xml"/><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 Id="rId9" Type="http://schemas.openxmlformats.org/officeDocument/2006/relationships/image" Target="../media/image4.emf"/></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5:Q36"/>
  <sheetViews>
    <sheetView showGridLines="0" zoomScale="80" zoomScaleNormal="80" workbookViewId="0">
      <selection activeCell="B1" sqref="B1"/>
    </sheetView>
  </sheetViews>
  <sheetFormatPr baseColWidth="10" defaultColWidth="11.5703125" defaultRowHeight="15"/>
  <cols>
    <col min="1" max="1" width="4.42578125" style="274" customWidth="1"/>
    <col min="2" max="3" width="11.5703125" style="274"/>
    <col min="4" max="4" width="5.140625" style="274" customWidth="1"/>
    <col min="5" max="14" width="11.5703125" style="274"/>
    <col min="15" max="15" width="16.28515625" style="274" customWidth="1"/>
    <col min="16" max="16384" width="11.5703125" style="274"/>
  </cols>
  <sheetData>
    <row r="5" spans="2:17" ht="14.45" customHeight="1">
      <c r="B5" s="501"/>
      <c r="D5" s="627" t="s">
        <v>617</v>
      </c>
      <c r="E5" s="627"/>
      <c r="F5" s="627"/>
      <c r="G5" s="627"/>
      <c r="H5" s="627"/>
      <c r="I5" s="627"/>
      <c r="J5" s="627"/>
      <c r="K5" s="627"/>
      <c r="L5" s="627"/>
      <c r="M5" s="627"/>
      <c r="N5" s="627"/>
      <c r="O5" s="627"/>
      <c r="P5" s="275"/>
      <c r="Q5" s="275"/>
    </row>
    <row r="6" spans="2:17" ht="13.9" customHeight="1">
      <c r="B6" s="501"/>
      <c r="C6" s="501"/>
      <c r="D6" s="627"/>
      <c r="E6" s="627"/>
      <c r="F6" s="627"/>
      <c r="G6" s="627"/>
      <c r="H6" s="627"/>
      <c r="I6" s="627"/>
      <c r="J6" s="627"/>
      <c r="K6" s="627"/>
      <c r="L6" s="627"/>
      <c r="M6" s="627"/>
      <c r="N6" s="627"/>
      <c r="O6" s="627"/>
      <c r="P6" s="276"/>
      <c r="Q6" s="276"/>
    </row>
    <row r="7" spans="2:17" ht="3.6" customHeight="1">
      <c r="B7" s="501"/>
      <c r="C7" s="501"/>
      <c r="D7" s="627"/>
      <c r="E7" s="627"/>
      <c r="F7" s="627"/>
      <c r="G7" s="627"/>
      <c r="H7" s="627"/>
      <c r="I7" s="627"/>
      <c r="J7" s="627"/>
      <c r="K7" s="627"/>
      <c r="L7" s="627"/>
      <c r="M7" s="627"/>
      <c r="N7" s="627"/>
      <c r="O7" s="627"/>
      <c r="P7" s="276"/>
      <c r="Q7" s="276"/>
    </row>
    <row r="8" spans="2:17" ht="14.45" customHeight="1">
      <c r="B8" s="501"/>
      <c r="C8" s="501"/>
      <c r="D8" s="627"/>
      <c r="E8" s="627"/>
      <c r="F8" s="627"/>
      <c r="G8" s="627"/>
      <c r="H8" s="627"/>
      <c r="I8" s="627"/>
      <c r="J8" s="627"/>
      <c r="K8" s="627"/>
      <c r="L8" s="627"/>
      <c r="M8" s="627"/>
      <c r="N8" s="627"/>
      <c r="O8" s="627"/>
      <c r="P8" s="276"/>
      <c r="Q8" s="276"/>
    </row>
    <row r="9" spans="2:17" ht="16.899999999999999" customHeight="1">
      <c r="B9" s="501"/>
      <c r="C9" s="501"/>
      <c r="D9" s="627"/>
      <c r="E9" s="627"/>
      <c r="F9" s="627"/>
      <c r="G9" s="627"/>
      <c r="H9" s="627"/>
      <c r="I9" s="627"/>
      <c r="J9" s="627"/>
      <c r="K9" s="627"/>
      <c r="L9" s="627"/>
      <c r="M9" s="627"/>
      <c r="N9" s="627"/>
      <c r="O9" s="627"/>
      <c r="P9" s="276"/>
      <c r="Q9" s="276"/>
    </row>
    <row r="10" spans="2:17" ht="20.45" customHeight="1">
      <c r="B10" s="501"/>
      <c r="C10" s="501"/>
      <c r="D10" s="627"/>
      <c r="E10" s="627"/>
      <c r="F10" s="627"/>
      <c r="G10" s="627"/>
      <c r="H10" s="627"/>
      <c r="I10" s="627"/>
      <c r="J10" s="627"/>
      <c r="K10" s="627"/>
      <c r="L10" s="627"/>
      <c r="M10" s="627"/>
      <c r="N10" s="627"/>
      <c r="O10" s="627"/>
      <c r="P10" s="276"/>
      <c r="Q10" s="276"/>
    </row>
    <row r="11" spans="2:17" s="280" customFormat="1" ht="15.75">
      <c r="B11" s="277"/>
      <c r="C11" s="277"/>
      <c r="D11" s="278"/>
      <c r="E11" s="277"/>
      <c r="F11" s="277"/>
      <c r="G11" s="277"/>
      <c r="H11" s="277"/>
      <c r="I11" s="277"/>
      <c r="J11" s="277"/>
      <c r="K11" s="277"/>
      <c r="L11" s="279"/>
      <c r="M11" s="279"/>
      <c r="N11" s="279"/>
      <c r="O11" s="279"/>
      <c r="P11" s="279"/>
      <c r="Q11" s="279"/>
    </row>
    <row r="12" spans="2:17" s="280" customFormat="1" ht="15.6" customHeight="1">
      <c r="B12" s="277"/>
      <c r="C12" s="281"/>
      <c r="D12" s="281"/>
      <c r="E12" s="281"/>
      <c r="F12" s="281"/>
      <c r="G12" s="281"/>
      <c r="H12" s="281"/>
      <c r="I12" s="281"/>
      <c r="J12" s="281"/>
      <c r="K12" s="281"/>
      <c r="L12" s="281"/>
      <c r="M12" s="281"/>
      <c r="N12" s="281"/>
      <c r="O12" s="281"/>
      <c r="P12" s="281"/>
      <c r="Q12" s="281"/>
    </row>
    <row r="13" spans="2:17" s="280" customFormat="1" ht="18" customHeight="1">
      <c r="B13" s="626" t="s">
        <v>708</v>
      </c>
      <c r="C13" s="626"/>
      <c r="D13" s="626"/>
      <c r="E13" s="626"/>
      <c r="F13" s="626"/>
      <c r="G13" s="626"/>
      <c r="H13" s="626"/>
      <c r="I13" s="626"/>
      <c r="J13" s="626"/>
      <c r="K13" s="626"/>
      <c r="L13" s="626"/>
      <c r="M13" s="626"/>
      <c r="N13" s="626"/>
      <c r="O13" s="626"/>
      <c r="P13" s="281"/>
      <c r="Q13" s="281"/>
    </row>
    <row r="14" spans="2:17" s="280" customFormat="1">
      <c r="B14" s="277"/>
      <c r="C14" s="277"/>
      <c r="D14" s="277"/>
      <c r="E14" s="277"/>
      <c r="F14" s="277"/>
      <c r="G14" s="277"/>
      <c r="H14" s="277"/>
      <c r="I14" s="277"/>
      <c r="J14" s="277"/>
      <c r="K14" s="277"/>
      <c r="L14" s="279"/>
      <c r="M14" s="279"/>
      <c r="N14" s="279"/>
      <c r="O14" s="279"/>
    </row>
    <row r="15" spans="2:17" s="279" customFormat="1">
      <c r="B15" s="277"/>
      <c r="C15" s="277"/>
      <c r="D15" s="277"/>
      <c r="E15" s="277"/>
      <c r="F15" s="277"/>
      <c r="G15" s="277"/>
      <c r="H15" s="277"/>
      <c r="I15" s="277"/>
      <c r="J15" s="277"/>
      <c r="K15" s="277"/>
    </row>
    <row r="16" spans="2:17">
      <c r="B16" s="502"/>
      <c r="C16" s="502"/>
      <c r="D16" s="502"/>
      <c r="E16" s="502"/>
      <c r="F16" s="502"/>
      <c r="G16" s="502"/>
      <c r="H16" s="503"/>
      <c r="I16" s="504"/>
      <c r="J16" s="504"/>
      <c r="K16" s="502"/>
      <c r="L16" s="505"/>
      <c r="M16" s="503"/>
      <c r="N16" s="505"/>
      <c r="O16" s="505"/>
    </row>
    <row r="17" spans="2:15">
      <c r="B17" s="502"/>
      <c r="C17" s="502"/>
      <c r="D17" s="502"/>
      <c r="E17" s="502"/>
      <c r="F17" s="502"/>
      <c r="G17" s="502"/>
      <c r="H17" s="503"/>
      <c r="I17" s="504"/>
      <c r="J17" s="504"/>
      <c r="K17" s="503"/>
      <c r="L17" s="503"/>
      <c r="M17" s="503"/>
      <c r="N17" s="505"/>
      <c r="O17" s="505"/>
    </row>
    <row r="18" spans="2:15" ht="15.75">
      <c r="B18" s="502"/>
      <c r="C18" s="502"/>
      <c r="D18" s="502"/>
      <c r="E18" s="502"/>
      <c r="F18" s="502"/>
      <c r="G18" s="502"/>
      <c r="H18" s="503"/>
      <c r="I18" s="504"/>
      <c r="J18" s="504"/>
      <c r="K18" s="503"/>
      <c r="L18" s="503"/>
      <c r="M18" s="512" t="s">
        <v>560</v>
      </c>
      <c r="N18" s="505"/>
      <c r="O18" s="505"/>
    </row>
    <row r="19" spans="2:15" ht="15.75">
      <c r="B19" s="502"/>
      <c r="C19" s="225"/>
      <c r="D19" s="225"/>
      <c r="E19" s="225"/>
      <c r="F19" s="225"/>
      <c r="G19" s="225"/>
      <c r="H19" s="503"/>
      <c r="I19" s="504"/>
      <c r="J19" s="504"/>
      <c r="K19" s="503"/>
      <c r="L19" s="505"/>
      <c r="M19" s="505"/>
      <c r="N19" s="505"/>
      <c r="O19" s="505"/>
    </row>
    <row r="20" spans="2:15" ht="16.5">
      <c r="B20" s="502"/>
      <c r="C20" s="506"/>
      <c r="D20" s="506" t="s">
        <v>618</v>
      </c>
      <c r="E20" s="237"/>
      <c r="F20" s="225"/>
      <c r="G20" s="225"/>
      <c r="H20" s="507"/>
      <c r="I20" s="504"/>
      <c r="J20" s="504"/>
      <c r="K20" s="502"/>
      <c r="L20" s="507"/>
      <c r="M20" s="509" t="s">
        <v>649</v>
      </c>
      <c r="N20" s="505"/>
      <c r="O20" s="505"/>
    </row>
    <row r="21" spans="2:15" ht="16.5">
      <c r="B21" s="502"/>
      <c r="C21" s="506"/>
      <c r="D21" s="506"/>
      <c r="E21" s="237"/>
      <c r="F21" s="225"/>
      <c r="G21" s="225"/>
      <c r="H21" s="508"/>
      <c r="I21" s="504"/>
      <c r="J21" s="504"/>
      <c r="K21" s="502"/>
      <c r="L21" s="508"/>
      <c r="M21" s="508"/>
      <c r="N21" s="505"/>
      <c r="O21" s="505"/>
    </row>
    <row r="22" spans="2:15" ht="16.5">
      <c r="B22" s="502"/>
      <c r="C22" s="506"/>
      <c r="D22" s="506" t="s">
        <v>619</v>
      </c>
      <c r="E22" s="237"/>
      <c r="F22" s="225"/>
      <c r="G22" s="225"/>
      <c r="H22" s="507"/>
      <c r="I22" s="504"/>
      <c r="J22" s="504"/>
      <c r="K22" s="502"/>
      <c r="L22" s="507"/>
      <c r="M22" s="509" t="s">
        <v>650</v>
      </c>
      <c r="N22" s="505"/>
      <c r="O22" s="505"/>
    </row>
    <row r="23" spans="2:15" ht="16.5">
      <c r="B23" s="502"/>
      <c r="C23" s="506"/>
      <c r="D23" s="506"/>
      <c r="E23" s="237"/>
      <c r="F23" s="225"/>
      <c r="G23" s="225"/>
      <c r="H23" s="508"/>
      <c r="I23" s="504"/>
      <c r="J23" s="504"/>
      <c r="K23" s="502"/>
      <c r="L23" s="508"/>
      <c r="M23" s="508"/>
      <c r="N23" s="505"/>
      <c r="O23" s="505"/>
    </row>
    <row r="24" spans="2:15" ht="16.5">
      <c r="B24" s="502"/>
      <c r="C24" s="506"/>
      <c r="D24" s="506" t="s">
        <v>620</v>
      </c>
      <c r="E24" s="237"/>
      <c r="F24" s="225"/>
      <c r="G24" s="225"/>
      <c r="H24" s="507"/>
      <c r="I24" s="504"/>
      <c r="J24" s="504"/>
      <c r="K24" s="502"/>
      <c r="L24" s="507"/>
      <c r="M24" s="509" t="s">
        <v>651</v>
      </c>
      <c r="N24" s="505"/>
      <c r="O24" s="505"/>
    </row>
    <row r="25" spans="2:15" ht="16.5">
      <c r="B25" s="502"/>
      <c r="C25" s="506"/>
      <c r="D25" s="506"/>
      <c r="E25" s="237"/>
      <c r="F25" s="225"/>
      <c r="G25" s="225"/>
      <c r="H25" s="508"/>
      <c r="I25" s="504"/>
      <c r="J25" s="504"/>
      <c r="K25" s="502"/>
      <c r="L25" s="508"/>
      <c r="M25" s="508"/>
      <c r="N25" s="505"/>
      <c r="O25" s="505"/>
    </row>
    <row r="26" spans="2:15" ht="16.5">
      <c r="B26" s="502"/>
      <c r="C26" s="506"/>
      <c r="D26" s="506" t="s">
        <v>621</v>
      </c>
      <c r="E26" s="237"/>
      <c r="F26" s="225"/>
      <c r="G26" s="225"/>
      <c r="H26" s="507"/>
      <c r="I26" s="504"/>
      <c r="J26" s="504"/>
      <c r="K26" s="502"/>
      <c r="L26" s="509"/>
      <c r="M26" s="509" t="s">
        <v>612</v>
      </c>
      <c r="N26" s="505"/>
      <c r="O26" s="505"/>
    </row>
    <row r="27" spans="2:15" ht="16.5">
      <c r="B27" s="502"/>
      <c r="C27" s="506"/>
      <c r="D27" s="506"/>
      <c r="E27" s="237"/>
      <c r="F27" s="225"/>
      <c r="G27" s="225"/>
      <c r="H27" s="508"/>
      <c r="I27" s="504"/>
      <c r="J27" s="504"/>
      <c r="K27" s="502"/>
      <c r="L27" s="508"/>
      <c r="M27" s="508"/>
      <c r="N27" s="505"/>
      <c r="O27" s="505"/>
    </row>
    <row r="28" spans="2:15" ht="16.5">
      <c r="B28" s="502"/>
      <c r="C28" s="506"/>
      <c r="D28" s="506" t="s">
        <v>622</v>
      </c>
      <c r="E28" s="237"/>
      <c r="F28" s="225"/>
      <c r="G28" s="225"/>
      <c r="H28" s="507"/>
      <c r="I28" s="504"/>
      <c r="J28" s="504"/>
      <c r="K28" s="502"/>
      <c r="L28" s="509"/>
      <c r="M28" s="509" t="s">
        <v>613</v>
      </c>
      <c r="N28" s="505"/>
      <c r="O28" s="505"/>
    </row>
    <row r="29" spans="2:15" ht="16.5">
      <c r="B29" s="502"/>
      <c r="C29" s="506"/>
      <c r="D29" s="506"/>
      <c r="E29" s="237"/>
      <c r="F29" s="225"/>
      <c r="G29" s="225"/>
      <c r="H29" s="508"/>
      <c r="I29" s="504"/>
      <c r="J29" s="504"/>
      <c r="K29" s="502"/>
      <c r="L29" s="508"/>
      <c r="M29" s="508"/>
      <c r="N29" s="505"/>
      <c r="O29" s="505"/>
    </row>
    <row r="30" spans="2:15" ht="16.5">
      <c r="B30" s="502"/>
      <c r="C30" s="506"/>
      <c r="D30" s="506" t="s">
        <v>623</v>
      </c>
      <c r="E30" s="237"/>
      <c r="F30" s="225"/>
      <c r="G30" s="225"/>
      <c r="H30" s="507"/>
      <c r="I30" s="504"/>
      <c r="J30" s="504"/>
      <c r="K30" s="502"/>
      <c r="L30" s="509"/>
      <c r="M30" s="509" t="s">
        <v>614</v>
      </c>
      <c r="N30" s="505"/>
      <c r="O30" s="505"/>
    </row>
    <row r="31" spans="2:15" ht="16.5">
      <c r="B31" s="502"/>
      <c r="C31" s="510"/>
      <c r="D31" s="510"/>
      <c r="E31" s="237"/>
      <c r="F31" s="225"/>
      <c r="G31" s="225"/>
      <c r="H31" s="508"/>
      <c r="I31" s="504"/>
      <c r="J31" s="504"/>
      <c r="K31" s="502"/>
      <c r="L31" s="511"/>
      <c r="M31" s="505"/>
      <c r="N31" s="505"/>
      <c r="O31" s="505"/>
    </row>
    <row r="32" spans="2:15" ht="16.5">
      <c r="B32" s="502"/>
      <c r="C32" s="510"/>
      <c r="D32" s="510"/>
      <c r="E32" s="237"/>
      <c r="F32" s="225"/>
      <c r="G32" s="225"/>
      <c r="H32" s="507"/>
      <c r="I32" s="504"/>
      <c r="J32" s="504"/>
      <c r="K32" s="502"/>
      <c r="L32" s="511"/>
      <c r="M32" s="505"/>
      <c r="N32" s="505"/>
      <c r="O32" s="505"/>
    </row>
    <row r="33" spans="2:15" ht="16.5">
      <c r="B33" s="502"/>
      <c r="C33" s="510"/>
      <c r="D33" s="510"/>
      <c r="E33" s="237"/>
      <c r="F33" s="225"/>
      <c r="G33" s="225"/>
      <c r="H33" s="508"/>
      <c r="I33" s="504"/>
      <c r="J33" s="504"/>
      <c r="K33" s="502"/>
      <c r="L33" s="528"/>
      <c r="M33" s="505"/>
      <c r="N33" s="505"/>
      <c r="O33" s="505"/>
    </row>
    <row r="34" spans="2:15" ht="16.5">
      <c r="B34" s="502"/>
      <c r="C34" s="510"/>
      <c r="D34" s="510"/>
      <c r="E34" s="237"/>
      <c r="F34" s="225"/>
      <c r="G34" s="225"/>
      <c r="H34" s="507"/>
      <c r="I34" s="504"/>
      <c r="J34" s="504"/>
      <c r="K34" s="502"/>
      <c r="L34" s="528"/>
      <c r="M34" s="505"/>
      <c r="N34" s="505"/>
      <c r="O34" s="505"/>
    </row>
    <row r="35" spans="2:15" ht="15.75">
      <c r="B35" s="502"/>
      <c r="C35" s="225"/>
      <c r="D35" s="225"/>
      <c r="E35" s="225"/>
      <c r="F35" s="225"/>
      <c r="G35" s="225"/>
      <c r="H35" s="508"/>
      <c r="I35" s="504"/>
      <c r="J35" s="504"/>
      <c r="K35" s="502"/>
      <c r="L35" s="505"/>
      <c r="M35" s="505"/>
      <c r="N35" s="505"/>
      <c r="O35" s="505"/>
    </row>
    <row r="36" spans="2:15">
      <c r="B36" s="513"/>
      <c r="C36" s="513"/>
      <c r="D36" s="513"/>
      <c r="E36" s="513"/>
      <c r="F36" s="513"/>
      <c r="G36" s="513"/>
      <c r="H36" s="516"/>
      <c r="I36" s="514"/>
      <c r="J36" s="514"/>
      <c r="K36" s="513"/>
      <c r="L36" s="515"/>
      <c r="M36" s="515"/>
      <c r="N36" s="515"/>
      <c r="O36" s="515"/>
    </row>
  </sheetData>
  <customSheetViews>
    <customSheetView guid="{02CCA346-F1A1-4DBD-A4FB-200E7C7010D8}" scale="80" showGridLines="0" topLeftCell="A17">
      <selection activeCell="D38" sqref="D38"/>
      <pageMargins left="0.7" right="0.7" top="0.75" bottom="0.75" header="0.3" footer="0.3"/>
      <pageSetup paperSize="9" orientation="portrait" verticalDpi="0" r:id="rId1"/>
    </customSheetView>
    <customSheetView guid="{F3648BCD-1CED-4BBB-AE63-37BDB925883F}" scale="80" showGridLines="0">
      <pageMargins left="0.7" right="0.7" top="0.75" bottom="0.75" header="0.3" footer="0.3"/>
      <pageSetup paperSize="9" orientation="portrait" verticalDpi="0" r:id="rId2"/>
    </customSheetView>
  </customSheetViews>
  <mergeCells count="2">
    <mergeCell ref="B13:O13"/>
    <mergeCell ref="D5:O10"/>
  </mergeCells>
  <hyperlinks>
    <hyperlink ref="M20" location="'Información General'!A1" display="'Información General'!A1" xr:uid="{1AE3D7F1-C4D5-4331-BC7A-75F74848DB8C}"/>
    <hyperlink ref="M22" location="'Balance General'!A1" display="'Balance General'!A1" xr:uid="{9B4C092C-789C-436E-8FD1-E3F2F61F87FE}"/>
    <hyperlink ref="M24" location="'Estado de Resultados'!A1" display="'Estado de Resultados'!A1" xr:uid="{F53FC911-BB28-45D7-9967-E42741A533F1}"/>
    <hyperlink ref="M26" location="'Nota 1 a Nota 4'!A1" display="'Nota 1 a Nota 4'!A1" xr:uid="{7BF82D45-736B-42E5-BD04-DB14F74B6CC7}"/>
    <hyperlink ref="M28" location="'Nota 5'!A1" display="'Nota 5'!A1" xr:uid="{C6D3FBA2-4D8A-46FA-A429-08B531A237B9}"/>
    <hyperlink ref="M30" location="'Nota 6 a Nota 12'!A1" display="'Nota 6 a Nota 12'!A1" xr:uid="{34AC0AD1-756C-4125-9BB9-3644BE6859A5}"/>
  </hyperlinks>
  <pageMargins left="0.7" right="0.7" top="0.75" bottom="0.75" header="0.3" footer="0.3"/>
  <pageSetup paperSize="9" orientation="portrait" verticalDpi="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V101"/>
  <sheetViews>
    <sheetView showGridLines="0" topLeftCell="A35" zoomScaleNormal="100" workbookViewId="0">
      <selection activeCell="L43" sqref="L43"/>
    </sheetView>
  </sheetViews>
  <sheetFormatPr baseColWidth="10" defaultColWidth="8.7109375" defaultRowHeight="12.75"/>
  <cols>
    <col min="1" max="1" width="2.42578125" style="74" customWidth="1"/>
    <col min="2" max="2" width="16.7109375" style="74" customWidth="1"/>
    <col min="3" max="3" width="26.7109375" style="74" customWidth="1"/>
    <col min="4" max="4" width="16" style="74" customWidth="1"/>
    <col min="5" max="9" width="12.140625" style="74" customWidth="1"/>
    <col min="10" max="11" width="2.85546875" style="74" customWidth="1"/>
    <col min="12" max="12" width="27" style="74" customWidth="1"/>
    <col min="13" max="13" width="29.85546875" style="74" customWidth="1"/>
    <col min="14" max="16384" width="8.7109375" style="74"/>
  </cols>
  <sheetData>
    <row r="1" spans="1:22" ht="15">
      <c r="B1" s="540" t="s">
        <v>611</v>
      </c>
    </row>
    <row r="2" spans="1:22" ht="15.75">
      <c r="B2" s="635" t="s">
        <v>629</v>
      </c>
      <c r="C2" s="635"/>
      <c r="D2" s="635"/>
      <c r="E2" s="635"/>
      <c r="F2" s="635"/>
      <c r="G2" s="635"/>
      <c r="H2" s="635"/>
      <c r="I2" s="635"/>
      <c r="J2" s="635"/>
      <c r="K2" s="635"/>
      <c r="L2" s="635"/>
      <c r="M2" s="635"/>
      <c r="N2" s="635"/>
      <c r="O2" s="635"/>
      <c r="P2" s="635"/>
      <c r="Q2" s="635"/>
      <c r="R2" s="635"/>
      <c r="S2" s="635"/>
    </row>
    <row r="3" spans="1:22" ht="13.9" customHeight="1">
      <c r="B3" s="643" t="s">
        <v>632</v>
      </c>
      <c r="C3" s="643"/>
      <c r="D3" s="643"/>
      <c r="E3" s="643"/>
      <c r="F3" s="643"/>
      <c r="G3" s="643"/>
      <c r="H3" s="643"/>
      <c r="I3" s="643"/>
      <c r="J3" s="643"/>
      <c r="K3" s="643"/>
      <c r="L3" s="643"/>
      <c r="M3" s="643"/>
      <c r="N3" s="643"/>
      <c r="O3" s="643"/>
      <c r="P3" s="643"/>
      <c r="Q3" s="643"/>
      <c r="R3" s="643"/>
      <c r="S3" s="643"/>
    </row>
    <row r="4" spans="1:22" ht="18.600000000000001" customHeight="1" thickBot="1">
      <c r="B4" s="636" t="s">
        <v>709</v>
      </c>
      <c r="C4" s="636"/>
      <c r="D4" s="636"/>
      <c r="E4" s="636"/>
      <c r="F4" s="636"/>
      <c r="G4" s="636"/>
      <c r="H4" s="636"/>
      <c r="I4" s="636"/>
      <c r="J4" s="636"/>
      <c r="K4" s="636"/>
      <c r="L4" s="636"/>
      <c r="M4" s="636"/>
      <c r="N4" s="636"/>
      <c r="O4" s="636"/>
      <c r="P4" s="636"/>
      <c r="Q4" s="636"/>
      <c r="R4" s="636"/>
      <c r="S4" s="636"/>
    </row>
    <row r="5" spans="1:22" ht="15.75" thickTop="1">
      <c r="A5" s="546"/>
      <c r="B5" s="547"/>
      <c r="C5" s="547"/>
      <c r="D5" s="548"/>
      <c r="E5" s="548"/>
      <c r="F5" s="548"/>
      <c r="G5" s="548"/>
      <c r="H5" s="548"/>
      <c r="I5" s="548"/>
      <c r="J5" s="573"/>
      <c r="K5" s="548"/>
      <c r="L5" s="548"/>
      <c r="M5" s="549"/>
      <c r="N5" s="549"/>
      <c r="O5" s="549"/>
      <c r="P5" s="549"/>
      <c r="Q5" s="549"/>
      <c r="R5" s="549"/>
      <c r="S5" s="549"/>
      <c r="T5" s="549"/>
      <c r="U5" s="549"/>
      <c r="V5" s="550"/>
    </row>
    <row r="6" spans="1:22" ht="15">
      <c r="A6" s="551"/>
      <c r="B6" s="522" t="s">
        <v>679</v>
      </c>
      <c r="C6" s="552"/>
      <c r="D6" s="553"/>
      <c r="E6" s="553"/>
      <c r="F6" s="553"/>
      <c r="G6" s="553"/>
      <c r="H6" s="553"/>
      <c r="I6" s="553"/>
      <c r="J6" s="529"/>
      <c r="K6" s="554"/>
      <c r="L6" s="552" t="s">
        <v>662</v>
      </c>
      <c r="M6" s="552"/>
      <c r="N6" s="553"/>
      <c r="O6" s="554"/>
      <c r="P6" s="554"/>
      <c r="Q6" s="554"/>
      <c r="R6" s="554"/>
      <c r="S6" s="554"/>
      <c r="T6" s="554"/>
      <c r="U6" s="554"/>
      <c r="V6" s="530"/>
    </row>
    <row r="7" spans="1:22" ht="15">
      <c r="A7" s="551"/>
      <c r="B7" s="555"/>
      <c r="C7" s="555"/>
      <c r="D7" s="553"/>
      <c r="E7" s="553"/>
      <c r="F7" s="553"/>
      <c r="G7" s="553"/>
      <c r="H7" s="553"/>
      <c r="I7" s="553"/>
      <c r="J7" s="529"/>
      <c r="K7" s="554"/>
      <c r="L7" s="555"/>
      <c r="M7" s="555"/>
      <c r="N7" s="553"/>
      <c r="O7" s="554"/>
      <c r="P7" s="554"/>
      <c r="Q7" s="554"/>
      <c r="R7" s="554"/>
      <c r="S7" s="554"/>
      <c r="T7" s="554"/>
      <c r="U7" s="554"/>
      <c r="V7" s="530"/>
    </row>
    <row r="8" spans="1:22" ht="15">
      <c r="A8" s="551"/>
      <c r="B8" s="556" t="s">
        <v>274</v>
      </c>
      <c r="C8" s="556"/>
      <c r="D8" s="557" t="s">
        <v>102</v>
      </c>
      <c r="E8" s="553"/>
      <c r="F8" s="553"/>
      <c r="G8" s="553"/>
      <c r="H8" s="553"/>
      <c r="I8" s="553"/>
      <c r="J8" s="529"/>
      <c r="K8" s="554"/>
      <c r="L8" s="556" t="s">
        <v>274</v>
      </c>
      <c r="M8" s="556"/>
      <c r="N8" s="557" t="s">
        <v>663</v>
      </c>
      <c r="O8" s="554"/>
      <c r="P8" s="554"/>
      <c r="Q8" s="554"/>
      <c r="R8" s="554"/>
      <c r="S8" s="554"/>
      <c r="T8" s="554"/>
      <c r="U8" s="554"/>
      <c r="V8" s="530"/>
    </row>
    <row r="9" spans="1:22" ht="15">
      <c r="A9" s="551"/>
      <c r="B9" s="556" t="s">
        <v>275</v>
      </c>
      <c r="C9" s="556"/>
      <c r="D9" s="557" t="s">
        <v>276</v>
      </c>
      <c r="E9" s="553"/>
      <c r="F9" s="553"/>
      <c r="G9" s="553"/>
      <c r="H9" s="553"/>
      <c r="I9" s="553"/>
      <c r="J9" s="529"/>
      <c r="K9" s="554"/>
      <c r="L9" s="556" t="s">
        <v>275</v>
      </c>
      <c r="M9" s="556"/>
      <c r="N9" s="557" t="s">
        <v>664</v>
      </c>
      <c r="O9" s="554"/>
      <c r="P9" s="554"/>
      <c r="Q9" s="554"/>
      <c r="R9" s="554"/>
      <c r="S9" s="554"/>
      <c r="T9" s="554"/>
      <c r="U9" s="554"/>
      <c r="V9" s="530"/>
    </row>
    <row r="10" spans="1:22" ht="15">
      <c r="A10" s="551"/>
      <c r="B10" s="556" t="s">
        <v>277</v>
      </c>
      <c r="C10" s="556"/>
      <c r="D10" s="558">
        <v>27</v>
      </c>
      <c r="E10" s="553"/>
      <c r="F10" s="553"/>
      <c r="G10" s="553"/>
      <c r="H10" s="553"/>
      <c r="I10" s="553"/>
      <c r="J10" s="529"/>
      <c r="K10" s="554"/>
      <c r="L10" s="556"/>
      <c r="M10" s="556"/>
      <c r="N10" s="558"/>
      <c r="O10" s="554"/>
      <c r="P10" s="554"/>
      <c r="Q10" s="554"/>
      <c r="R10" s="554"/>
      <c r="S10" s="554"/>
      <c r="T10" s="554"/>
      <c r="U10" s="554"/>
      <c r="V10" s="530"/>
    </row>
    <row r="11" spans="1:22" ht="15">
      <c r="A11" s="551"/>
      <c r="B11" s="556" t="s">
        <v>278</v>
      </c>
      <c r="C11" s="556"/>
      <c r="D11" s="557" t="s">
        <v>279</v>
      </c>
      <c r="E11" s="553"/>
      <c r="F11" s="553"/>
      <c r="G11" s="553"/>
      <c r="H11" s="553"/>
      <c r="I11" s="553"/>
      <c r="J11" s="529"/>
      <c r="K11" s="554"/>
      <c r="L11" s="556" t="s">
        <v>278</v>
      </c>
      <c r="M11" s="556"/>
      <c r="N11" s="557" t="s">
        <v>665</v>
      </c>
      <c r="O11" s="554"/>
      <c r="P11" s="554"/>
      <c r="Q11" s="554"/>
      <c r="R11" s="554"/>
      <c r="S11" s="554"/>
      <c r="T11" s="554"/>
      <c r="U11" s="554"/>
      <c r="V11" s="530"/>
    </row>
    <row r="12" spans="1:22" ht="15">
      <c r="A12" s="551"/>
      <c r="B12" s="556" t="s">
        <v>280</v>
      </c>
      <c r="C12" s="556"/>
      <c r="D12" s="557" t="s">
        <v>281</v>
      </c>
      <c r="E12" s="553"/>
      <c r="F12" s="553"/>
      <c r="G12" s="553"/>
      <c r="H12" s="553"/>
      <c r="I12" s="553"/>
      <c r="J12" s="529"/>
      <c r="K12" s="554"/>
      <c r="L12" s="556" t="s">
        <v>280</v>
      </c>
      <c r="M12" s="556"/>
      <c r="N12" s="557" t="s">
        <v>281</v>
      </c>
      <c r="O12" s="554"/>
      <c r="P12" s="554"/>
      <c r="Q12" s="554"/>
      <c r="R12" s="554"/>
      <c r="S12" s="554"/>
      <c r="T12" s="554"/>
      <c r="U12" s="554"/>
      <c r="V12" s="530"/>
    </row>
    <row r="13" spans="1:22" ht="15">
      <c r="A13" s="551"/>
      <c r="B13" s="556" t="s">
        <v>282</v>
      </c>
      <c r="C13" s="556"/>
      <c r="D13" s="557" t="s">
        <v>283</v>
      </c>
      <c r="E13" s="553"/>
      <c r="F13" s="553"/>
      <c r="G13" s="553"/>
      <c r="H13" s="553"/>
      <c r="I13" s="553"/>
      <c r="J13" s="529"/>
      <c r="K13" s="554"/>
      <c r="L13" s="556" t="s">
        <v>282</v>
      </c>
      <c r="M13" s="556"/>
      <c r="N13" s="559" t="s">
        <v>666</v>
      </c>
      <c r="O13" s="560"/>
      <c r="P13" s="560"/>
      <c r="Q13" s="560"/>
      <c r="R13" s="560"/>
      <c r="S13" s="554"/>
      <c r="T13" s="554"/>
      <c r="U13" s="554"/>
      <c r="V13" s="530"/>
    </row>
    <row r="14" spans="1:22" ht="15">
      <c r="A14" s="551"/>
      <c r="B14" s="556" t="s">
        <v>284</v>
      </c>
      <c r="C14" s="556"/>
      <c r="D14" s="561" t="s">
        <v>346</v>
      </c>
      <c r="E14" s="553"/>
      <c r="F14" s="553"/>
      <c r="G14" s="553"/>
      <c r="H14" s="553"/>
      <c r="I14" s="553"/>
      <c r="J14" s="529"/>
      <c r="K14" s="554"/>
      <c r="L14" s="556" t="s">
        <v>284</v>
      </c>
      <c r="M14" s="556"/>
      <c r="N14" s="561" t="s">
        <v>667</v>
      </c>
      <c r="O14" s="560"/>
      <c r="P14" s="560"/>
      <c r="Q14" s="560"/>
      <c r="R14" s="560"/>
      <c r="S14" s="554"/>
      <c r="T14" s="554"/>
      <c r="U14" s="554"/>
      <c r="V14" s="530"/>
    </row>
    <row r="15" spans="1:22" ht="15">
      <c r="A15" s="551"/>
      <c r="B15" s="556" t="s">
        <v>285</v>
      </c>
      <c r="C15" s="556"/>
      <c r="D15" s="557" t="s">
        <v>279</v>
      </c>
      <c r="E15" s="553"/>
      <c r="F15" s="553"/>
      <c r="G15" s="553"/>
      <c r="H15" s="553"/>
      <c r="I15" s="553"/>
      <c r="J15" s="529"/>
      <c r="K15" s="554"/>
      <c r="L15" s="556" t="s">
        <v>285</v>
      </c>
      <c r="M15" s="556"/>
      <c r="N15" s="557" t="s">
        <v>668</v>
      </c>
      <c r="O15" s="554"/>
      <c r="P15" s="554"/>
      <c r="Q15" s="554"/>
      <c r="R15" s="554"/>
      <c r="S15" s="554"/>
      <c r="T15" s="554"/>
      <c r="U15" s="554"/>
      <c r="V15" s="530"/>
    </row>
    <row r="16" spans="1:22" ht="15">
      <c r="A16" s="551"/>
      <c r="B16" s="562"/>
      <c r="C16" s="562"/>
      <c r="D16" s="553"/>
      <c r="E16" s="553"/>
      <c r="F16" s="553"/>
      <c r="G16" s="553"/>
      <c r="H16" s="553"/>
      <c r="I16" s="553"/>
      <c r="J16" s="529"/>
      <c r="K16" s="554"/>
      <c r="L16" s="553"/>
      <c r="M16" s="553"/>
      <c r="N16" s="553"/>
      <c r="O16" s="554"/>
      <c r="P16" s="554"/>
      <c r="Q16" s="554"/>
      <c r="R16" s="554"/>
      <c r="S16" s="554"/>
      <c r="T16" s="554"/>
      <c r="U16" s="554"/>
      <c r="V16" s="530"/>
    </row>
    <row r="17" spans="1:22" ht="15">
      <c r="A17" s="551"/>
      <c r="B17" s="522" t="s">
        <v>678</v>
      </c>
      <c r="C17" s="552"/>
      <c r="D17" s="553"/>
      <c r="E17" s="553"/>
      <c r="F17" s="553"/>
      <c r="G17" s="553"/>
      <c r="H17" s="553"/>
      <c r="I17" s="553"/>
      <c r="J17" s="529"/>
      <c r="K17" s="554"/>
      <c r="L17" s="552" t="s">
        <v>669</v>
      </c>
      <c r="M17" s="553"/>
      <c r="N17" s="553"/>
      <c r="O17" s="554"/>
      <c r="P17" s="554"/>
      <c r="Q17" s="554"/>
      <c r="R17" s="554"/>
      <c r="S17" s="554"/>
      <c r="T17" s="554"/>
      <c r="U17" s="554"/>
      <c r="V17" s="530"/>
    </row>
    <row r="18" spans="1:22" ht="15">
      <c r="A18" s="551"/>
      <c r="B18" s="555"/>
      <c r="C18" s="555"/>
      <c r="D18" s="553"/>
      <c r="E18" s="553"/>
      <c r="F18" s="553"/>
      <c r="G18" s="553"/>
      <c r="H18" s="553"/>
      <c r="I18" s="553"/>
      <c r="J18" s="529"/>
      <c r="K18" s="554"/>
      <c r="L18" s="555"/>
      <c r="M18" s="553"/>
      <c r="N18" s="553"/>
      <c r="O18" s="554"/>
      <c r="P18" s="554"/>
      <c r="Q18" s="554"/>
      <c r="R18" s="554"/>
      <c r="S18" s="554"/>
      <c r="T18" s="554"/>
      <c r="U18" s="554"/>
      <c r="V18" s="530"/>
    </row>
    <row r="19" spans="1:22" ht="15">
      <c r="A19" s="551"/>
      <c r="B19" s="556" t="s">
        <v>286</v>
      </c>
      <c r="C19" s="556"/>
      <c r="D19" s="557" t="s">
        <v>287</v>
      </c>
      <c r="E19" s="553"/>
      <c r="F19" s="553"/>
      <c r="G19" s="553"/>
      <c r="H19" s="553"/>
      <c r="I19" s="553"/>
      <c r="J19" s="529"/>
      <c r="K19" s="554"/>
      <c r="L19" s="556" t="s">
        <v>286</v>
      </c>
      <c r="M19" s="553"/>
      <c r="N19" s="563" t="s">
        <v>670</v>
      </c>
      <c r="O19" s="554"/>
      <c r="P19" s="554"/>
      <c r="Q19" s="554"/>
      <c r="R19" s="554"/>
      <c r="S19" s="554"/>
      <c r="T19" s="554"/>
      <c r="U19" s="554"/>
      <c r="V19" s="530"/>
    </row>
    <row r="20" spans="1:22" ht="15">
      <c r="A20" s="551"/>
      <c r="B20" s="556" t="s">
        <v>288</v>
      </c>
      <c r="C20" s="556"/>
      <c r="D20" s="557" t="s">
        <v>289</v>
      </c>
      <c r="E20" s="553"/>
      <c r="F20" s="553"/>
      <c r="G20" s="553"/>
      <c r="H20" s="553"/>
      <c r="I20" s="553"/>
      <c r="J20" s="529"/>
      <c r="K20" s="554"/>
      <c r="L20" s="556" t="s">
        <v>288</v>
      </c>
      <c r="M20" s="553"/>
      <c r="N20" s="563" t="s">
        <v>671</v>
      </c>
      <c r="O20" s="554"/>
      <c r="P20" s="554"/>
      <c r="Q20" s="554"/>
      <c r="R20" s="554"/>
      <c r="S20" s="554"/>
      <c r="T20" s="554"/>
      <c r="U20" s="554"/>
      <c r="V20" s="530"/>
    </row>
    <row r="21" spans="1:22" ht="15">
      <c r="A21" s="551"/>
      <c r="B21" s="556" t="s">
        <v>290</v>
      </c>
      <c r="C21" s="556"/>
      <c r="D21" s="557" t="s">
        <v>340</v>
      </c>
      <c r="E21" s="553"/>
      <c r="F21" s="553"/>
      <c r="G21" s="553"/>
      <c r="H21" s="553"/>
      <c r="I21" s="553"/>
      <c r="J21" s="529"/>
      <c r="K21" s="554"/>
      <c r="L21" s="556" t="s">
        <v>290</v>
      </c>
      <c r="M21" s="553"/>
      <c r="N21" s="557" t="s">
        <v>672</v>
      </c>
      <c r="O21" s="554"/>
      <c r="P21" s="554"/>
      <c r="Q21" s="554"/>
      <c r="R21" s="554"/>
      <c r="S21" s="554"/>
      <c r="T21" s="554"/>
      <c r="U21" s="554"/>
      <c r="V21" s="530"/>
    </row>
    <row r="22" spans="1:22" ht="15">
      <c r="A22" s="551"/>
      <c r="B22" s="556" t="s">
        <v>286</v>
      </c>
      <c r="C22" s="556"/>
      <c r="D22" s="557" t="s">
        <v>291</v>
      </c>
      <c r="E22" s="553"/>
      <c r="F22" s="553"/>
      <c r="G22" s="553"/>
      <c r="H22" s="553"/>
      <c r="I22" s="553"/>
      <c r="J22" s="529"/>
      <c r="K22" s="554"/>
      <c r="L22" s="556" t="s">
        <v>286</v>
      </c>
      <c r="M22" s="553"/>
      <c r="N22" s="557" t="s">
        <v>672</v>
      </c>
      <c r="O22" s="554"/>
      <c r="P22" s="554"/>
      <c r="Q22" s="554"/>
      <c r="R22" s="554"/>
      <c r="S22" s="554"/>
      <c r="T22" s="554"/>
      <c r="U22" s="554"/>
      <c r="V22" s="530"/>
    </row>
    <row r="23" spans="1:22">
      <c r="A23" s="551"/>
      <c r="B23" s="556" t="s">
        <v>288</v>
      </c>
      <c r="C23" s="556"/>
      <c r="D23" s="557" t="s">
        <v>292</v>
      </c>
      <c r="E23" s="554"/>
      <c r="F23" s="554"/>
      <c r="G23" s="554"/>
      <c r="H23" s="554"/>
      <c r="I23" s="554"/>
      <c r="J23" s="530"/>
      <c r="K23" s="554"/>
      <c r="L23" s="556" t="s">
        <v>288</v>
      </c>
      <c r="M23" s="554"/>
      <c r="N23" s="557" t="s">
        <v>672</v>
      </c>
      <c r="O23" s="554"/>
      <c r="P23" s="554"/>
      <c r="Q23" s="554"/>
      <c r="R23" s="554"/>
      <c r="S23" s="554"/>
      <c r="T23" s="554"/>
      <c r="U23" s="554"/>
      <c r="V23" s="530"/>
    </row>
    <row r="24" spans="1:22">
      <c r="A24" s="551"/>
      <c r="B24" s="554"/>
      <c r="C24" s="554"/>
      <c r="D24" s="554"/>
      <c r="E24" s="554"/>
      <c r="F24" s="554"/>
      <c r="G24" s="554"/>
      <c r="H24" s="554"/>
      <c r="I24" s="554"/>
      <c r="J24" s="530"/>
      <c r="K24" s="554"/>
      <c r="L24" s="554"/>
      <c r="M24" s="554"/>
      <c r="N24" s="554"/>
      <c r="O24" s="554"/>
      <c r="P24" s="554"/>
      <c r="Q24" s="554"/>
      <c r="R24" s="554"/>
      <c r="S24" s="554"/>
      <c r="T24" s="554"/>
      <c r="U24" s="554"/>
      <c r="V24" s="530"/>
    </row>
    <row r="25" spans="1:22">
      <c r="A25" s="551"/>
      <c r="B25" s="6" t="s">
        <v>677</v>
      </c>
      <c r="C25" s="564"/>
      <c r="D25" s="554"/>
      <c r="E25" s="554"/>
      <c r="F25" s="554"/>
      <c r="G25" s="554"/>
      <c r="H25" s="554"/>
      <c r="I25" s="554"/>
      <c r="J25" s="530"/>
      <c r="K25" s="554"/>
      <c r="L25" s="640" t="s">
        <v>673</v>
      </c>
      <c r="M25" s="640"/>
      <c r="N25" s="640"/>
      <c r="O25" s="554"/>
      <c r="P25" s="554"/>
      <c r="Q25" s="554"/>
      <c r="R25" s="554"/>
      <c r="S25" s="554"/>
      <c r="T25" s="554"/>
      <c r="U25" s="554"/>
      <c r="V25" s="530"/>
    </row>
    <row r="26" spans="1:22">
      <c r="A26" s="551"/>
      <c r="B26" s="554"/>
      <c r="C26" s="554"/>
      <c r="D26" s="554"/>
      <c r="E26" s="554"/>
      <c r="F26" s="554"/>
      <c r="G26" s="554"/>
      <c r="H26" s="554"/>
      <c r="I26" s="554"/>
      <c r="J26" s="530"/>
      <c r="K26" s="554"/>
      <c r="L26" s="554"/>
      <c r="M26" s="554"/>
      <c r="N26" s="554"/>
      <c r="O26" s="554"/>
      <c r="P26" s="554"/>
      <c r="Q26" s="554"/>
      <c r="R26" s="554"/>
      <c r="S26" s="554"/>
      <c r="T26" s="554"/>
      <c r="U26" s="554"/>
      <c r="V26" s="530"/>
    </row>
    <row r="27" spans="1:22">
      <c r="A27" s="551"/>
      <c r="B27" s="642" t="s">
        <v>293</v>
      </c>
      <c r="C27" s="642"/>
      <c r="D27" s="642" t="s">
        <v>294</v>
      </c>
      <c r="E27" s="642"/>
      <c r="F27" s="642"/>
      <c r="G27" s="554"/>
      <c r="H27" s="554"/>
      <c r="I27" s="554"/>
      <c r="J27" s="530"/>
      <c r="K27" s="554"/>
      <c r="L27" s="521" t="s">
        <v>293</v>
      </c>
      <c r="M27" s="521" t="s">
        <v>294</v>
      </c>
      <c r="N27" s="554"/>
      <c r="O27" s="554"/>
      <c r="P27" s="554"/>
      <c r="Q27" s="554"/>
      <c r="R27" s="554"/>
      <c r="S27" s="554"/>
      <c r="T27" s="554"/>
      <c r="U27" s="554"/>
      <c r="V27" s="530"/>
    </row>
    <row r="28" spans="1:22" ht="13.9" customHeight="1">
      <c r="A28" s="551"/>
      <c r="B28" s="632" t="s">
        <v>295</v>
      </c>
      <c r="C28" s="632"/>
      <c r="D28" s="630" t="s">
        <v>296</v>
      </c>
      <c r="E28" s="630"/>
      <c r="F28" s="630"/>
      <c r="G28" s="554"/>
      <c r="H28" s="554"/>
      <c r="I28" s="554"/>
      <c r="J28" s="530"/>
      <c r="K28" s="554"/>
      <c r="L28" s="641" t="s">
        <v>295</v>
      </c>
      <c r="M28" s="541" t="s">
        <v>296</v>
      </c>
      <c r="N28" s="554"/>
      <c r="O28" s="554"/>
      <c r="P28" s="554"/>
      <c r="Q28" s="554"/>
      <c r="R28" s="554"/>
      <c r="S28" s="554"/>
      <c r="T28" s="554"/>
      <c r="U28" s="554"/>
      <c r="V28" s="530"/>
    </row>
    <row r="29" spans="1:22" ht="13.9" customHeight="1">
      <c r="A29" s="551"/>
      <c r="B29" s="632"/>
      <c r="C29" s="632"/>
      <c r="D29" s="630" t="s">
        <v>297</v>
      </c>
      <c r="E29" s="630"/>
      <c r="F29" s="630"/>
      <c r="G29" s="554"/>
      <c r="H29" s="554"/>
      <c r="I29" s="554"/>
      <c r="J29" s="530"/>
      <c r="K29" s="554"/>
      <c r="L29" s="641"/>
      <c r="M29" s="541" t="s">
        <v>297</v>
      </c>
      <c r="N29" s="554"/>
      <c r="O29" s="554"/>
      <c r="P29" s="554"/>
      <c r="Q29" s="554"/>
      <c r="R29" s="554"/>
      <c r="S29" s="554"/>
      <c r="T29" s="554"/>
      <c r="U29" s="554"/>
      <c r="V29" s="530"/>
    </row>
    <row r="30" spans="1:22" ht="13.9" customHeight="1">
      <c r="A30" s="551"/>
      <c r="B30" s="631" t="s">
        <v>298</v>
      </c>
      <c r="C30" s="631"/>
      <c r="D30" s="631"/>
      <c r="E30" s="631"/>
      <c r="F30" s="631"/>
      <c r="G30" s="554"/>
      <c r="H30" s="554"/>
      <c r="I30" s="554"/>
      <c r="J30" s="530"/>
      <c r="K30" s="554"/>
      <c r="L30" s="642" t="s">
        <v>298</v>
      </c>
      <c r="M30" s="642"/>
      <c r="N30" s="554"/>
      <c r="O30" s="554"/>
      <c r="P30" s="554"/>
      <c r="Q30" s="554"/>
      <c r="R30" s="554"/>
      <c r="S30" s="554"/>
      <c r="T30" s="554"/>
      <c r="U30" s="554"/>
      <c r="V30" s="530"/>
    </row>
    <row r="31" spans="1:22" ht="15.75" customHeight="1">
      <c r="A31" s="551"/>
      <c r="B31" s="630" t="s">
        <v>72</v>
      </c>
      <c r="C31" s="630"/>
      <c r="D31" s="630" t="s">
        <v>296</v>
      </c>
      <c r="E31" s="630"/>
      <c r="F31" s="630"/>
      <c r="G31" s="554"/>
      <c r="H31" s="554"/>
      <c r="I31" s="554"/>
      <c r="J31" s="530"/>
      <c r="K31" s="554"/>
      <c r="L31" s="541" t="s">
        <v>72</v>
      </c>
      <c r="M31" s="541" t="s">
        <v>296</v>
      </c>
      <c r="N31" s="554"/>
      <c r="O31" s="554"/>
      <c r="P31" s="554"/>
      <c r="Q31" s="554"/>
      <c r="R31" s="554"/>
      <c r="S31" s="554"/>
      <c r="T31" s="554"/>
      <c r="U31" s="554"/>
      <c r="V31" s="530"/>
    </row>
    <row r="32" spans="1:22" ht="15.75" customHeight="1">
      <c r="A32" s="551"/>
      <c r="B32" s="630" t="s">
        <v>144</v>
      </c>
      <c r="C32" s="630"/>
      <c r="D32" s="630" t="s">
        <v>297</v>
      </c>
      <c r="E32" s="630"/>
      <c r="F32" s="630"/>
      <c r="G32" s="554"/>
      <c r="H32" s="554"/>
      <c r="I32" s="554"/>
      <c r="J32" s="530"/>
      <c r="K32" s="554"/>
      <c r="L32" s="541" t="s">
        <v>144</v>
      </c>
      <c r="M32" s="541" t="s">
        <v>297</v>
      </c>
      <c r="N32" s="554"/>
      <c r="O32" s="554"/>
      <c r="P32" s="554"/>
      <c r="Q32" s="554"/>
      <c r="R32" s="554"/>
      <c r="S32" s="554"/>
      <c r="T32" s="554"/>
      <c r="U32" s="554"/>
      <c r="V32" s="530"/>
    </row>
    <row r="33" spans="1:22" ht="15.75" customHeight="1">
      <c r="A33" s="551"/>
      <c r="B33" s="630" t="s">
        <v>299</v>
      </c>
      <c r="C33" s="630"/>
      <c r="D33" s="630" t="s">
        <v>300</v>
      </c>
      <c r="E33" s="630"/>
      <c r="F33" s="630"/>
      <c r="G33" s="554"/>
      <c r="H33" s="554"/>
      <c r="I33" s="554"/>
      <c r="J33" s="530"/>
      <c r="K33" s="554"/>
      <c r="L33" s="541" t="s">
        <v>299</v>
      </c>
      <c r="M33" s="541" t="s">
        <v>300</v>
      </c>
      <c r="N33" s="554"/>
      <c r="O33" s="554"/>
      <c r="P33" s="554"/>
      <c r="Q33" s="554"/>
      <c r="R33" s="554"/>
      <c r="S33" s="554"/>
      <c r="T33" s="554"/>
      <c r="U33" s="554"/>
      <c r="V33" s="530"/>
    </row>
    <row r="34" spans="1:22" ht="15.75" customHeight="1">
      <c r="A34" s="551"/>
      <c r="B34" s="630" t="s">
        <v>301</v>
      </c>
      <c r="C34" s="630"/>
      <c r="D34" s="630" t="s">
        <v>302</v>
      </c>
      <c r="E34" s="630"/>
      <c r="F34" s="630"/>
      <c r="G34" s="554"/>
      <c r="H34" s="554"/>
      <c r="I34" s="554"/>
      <c r="J34" s="530"/>
      <c r="K34" s="554"/>
      <c r="L34" s="541" t="s">
        <v>301</v>
      </c>
      <c r="M34" s="541" t="s">
        <v>302</v>
      </c>
      <c r="N34" s="554"/>
      <c r="O34" s="554"/>
      <c r="P34" s="554"/>
      <c r="Q34" s="554"/>
      <c r="R34" s="554"/>
      <c r="S34" s="554"/>
      <c r="T34" s="554"/>
      <c r="U34" s="554"/>
      <c r="V34" s="530"/>
    </row>
    <row r="35" spans="1:22" ht="15.75" customHeight="1">
      <c r="A35" s="551"/>
      <c r="B35" s="630" t="s">
        <v>303</v>
      </c>
      <c r="C35" s="630"/>
      <c r="D35" s="630" t="s">
        <v>339</v>
      </c>
      <c r="E35" s="630"/>
      <c r="F35" s="630"/>
      <c r="G35" s="554"/>
      <c r="H35" s="554"/>
      <c r="I35" s="554"/>
      <c r="J35" s="530"/>
      <c r="K35" s="554"/>
      <c r="L35" s="541" t="s">
        <v>303</v>
      </c>
      <c r="M35" s="541" t="s">
        <v>339</v>
      </c>
      <c r="N35" s="554"/>
      <c r="O35" s="554"/>
      <c r="P35" s="554"/>
      <c r="Q35" s="554"/>
      <c r="R35" s="554"/>
      <c r="S35" s="554"/>
      <c r="T35" s="554"/>
      <c r="U35" s="554"/>
      <c r="V35" s="530"/>
    </row>
    <row r="36" spans="1:22">
      <c r="A36" s="551"/>
      <c r="B36" s="631" t="s">
        <v>304</v>
      </c>
      <c r="C36" s="631"/>
      <c r="D36" s="631"/>
      <c r="E36" s="631"/>
      <c r="F36" s="631"/>
      <c r="G36" s="554"/>
      <c r="H36" s="554"/>
      <c r="I36" s="554"/>
      <c r="J36" s="530"/>
      <c r="K36" s="554"/>
      <c r="L36" s="642" t="s">
        <v>304</v>
      </c>
      <c r="M36" s="642"/>
      <c r="N36" s="554"/>
      <c r="O36" s="554"/>
      <c r="P36" s="554"/>
      <c r="Q36" s="554"/>
      <c r="R36" s="554"/>
      <c r="S36" s="554"/>
      <c r="T36" s="554"/>
      <c r="U36" s="554"/>
      <c r="V36" s="530"/>
    </row>
    <row r="37" spans="1:22" ht="15.75" customHeight="1">
      <c r="A37" s="551"/>
      <c r="B37" s="630" t="s">
        <v>305</v>
      </c>
      <c r="C37" s="630"/>
      <c r="D37" s="630" t="s">
        <v>297</v>
      </c>
      <c r="E37" s="630"/>
      <c r="F37" s="630"/>
      <c r="G37" s="554"/>
      <c r="H37" s="554"/>
      <c r="I37" s="554"/>
      <c r="J37" s="530"/>
      <c r="K37" s="554"/>
      <c r="L37" s="494" t="s">
        <v>305</v>
      </c>
      <c r="M37" s="494" t="s">
        <v>297</v>
      </c>
      <c r="N37" s="565"/>
      <c r="O37" s="565"/>
      <c r="P37" s="565"/>
      <c r="Q37" s="554"/>
      <c r="R37" s="554"/>
      <c r="S37" s="554"/>
      <c r="T37" s="554"/>
      <c r="U37" s="554"/>
      <c r="V37" s="530"/>
    </row>
    <row r="38" spans="1:22" ht="15.75" customHeight="1">
      <c r="A38" s="551"/>
      <c r="B38" s="630" t="s">
        <v>375</v>
      </c>
      <c r="C38" s="630"/>
      <c r="D38" s="630" t="s">
        <v>374</v>
      </c>
      <c r="E38" s="630"/>
      <c r="F38" s="630"/>
      <c r="G38" s="554"/>
      <c r="H38" s="554"/>
      <c r="I38" s="554"/>
      <c r="J38" s="530"/>
      <c r="K38" s="554"/>
      <c r="L38" s="494" t="s">
        <v>375</v>
      </c>
      <c r="M38" s="494" t="s">
        <v>374</v>
      </c>
      <c r="N38" s="565"/>
      <c r="O38" s="565"/>
      <c r="P38" s="565"/>
      <c r="Q38" s="554"/>
      <c r="R38" s="554"/>
      <c r="S38" s="554"/>
      <c r="T38" s="554"/>
      <c r="U38" s="554"/>
      <c r="V38" s="530"/>
    </row>
    <row r="39" spans="1:22" ht="15.75" customHeight="1">
      <c r="A39" s="551"/>
      <c r="B39" s="630" t="s">
        <v>306</v>
      </c>
      <c r="C39" s="630"/>
      <c r="D39" s="630" t="s">
        <v>307</v>
      </c>
      <c r="E39" s="630"/>
      <c r="F39" s="630"/>
      <c r="G39" s="554"/>
      <c r="H39" s="554"/>
      <c r="I39" s="554"/>
      <c r="J39" s="530"/>
      <c r="K39" s="554"/>
      <c r="L39" s="554"/>
      <c r="M39" s="554"/>
      <c r="N39" s="554"/>
      <c r="O39" s="554"/>
      <c r="P39" s="554"/>
      <c r="Q39" s="554"/>
      <c r="R39" s="554"/>
      <c r="S39" s="554"/>
      <c r="T39" s="554"/>
      <c r="U39" s="554"/>
      <c r="V39" s="530"/>
    </row>
    <row r="40" spans="1:22" ht="15.75" customHeight="1">
      <c r="A40" s="551"/>
      <c r="B40" s="630" t="s">
        <v>691</v>
      </c>
      <c r="C40" s="630"/>
      <c r="D40" s="630" t="s">
        <v>690</v>
      </c>
      <c r="E40" s="630"/>
      <c r="F40" s="630"/>
      <c r="G40" s="554"/>
      <c r="H40" s="554"/>
      <c r="I40" s="554"/>
      <c r="J40" s="530"/>
      <c r="K40" s="554"/>
      <c r="L40" s="554"/>
      <c r="M40" s="554"/>
      <c r="N40" s="554"/>
      <c r="O40" s="554"/>
      <c r="P40" s="554"/>
      <c r="Q40" s="554"/>
      <c r="R40" s="554"/>
      <c r="S40" s="554"/>
      <c r="T40" s="554"/>
      <c r="U40" s="554"/>
      <c r="V40" s="530"/>
    </row>
    <row r="41" spans="1:22" ht="15" customHeight="1">
      <c r="A41" s="551"/>
      <c r="B41" s="630" t="s">
        <v>308</v>
      </c>
      <c r="C41" s="630"/>
      <c r="D41" s="630" t="s">
        <v>689</v>
      </c>
      <c r="E41" s="630"/>
      <c r="F41" s="630"/>
      <c r="G41" s="554"/>
      <c r="H41" s="554"/>
      <c r="I41" s="554"/>
      <c r="J41" s="530"/>
      <c r="K41" s="554"/>
      <c r="L41" s="554"/>
      <c r="M41" s="554"/>
      <c r="N41" s="554"/>
      <c r="O41" s="554"/>
      <c r="P41" s="554"/>
      <c r="Q41" s="554"/>
      <c r="R41" s="554"/>
      <c r="S41" s="554"/>
      <c r="T41" s="554"/>
      <c r="U41" s="554"/>
      <c r="V41" s="530"/>
    </row>
    <row r="42" spans="1:22" ht="15.75" customHeight="1">
      <c r="A42" s="551"/>
      <c r="B42" s="630" t="s">
        <v>309</v>
      </c>
      <c r="C42" s="630"/>
      <c r="D42" s="630" t="s">
        <v>310</v>
      </c>
      <c r="E42" s="630"/>
      <c r="F42" s="630"/>
      <c r="G42" s="554"/>
      <c r="H42" s="554"/>
      <c r="I42" s="554"/>
      <c r="J42" s="530"/>
      <c r="K42" s="554"/>
      <c r="L42" s="554"/>
      <c r="M42" s="554"/>
      <c r="N42" s="554"/>
      <c r="O42" s="554"/>
      <c r="P42" s="554"/>
      <c r="Q42" s="554"/>
      <c r="R42" s="554"/>
      <c r="S42" s="554"/>
      <c r="T42" s="554"/>
      <c r="U42" s="554"/>
      <c r="V42" s="530"/>
    </row>
    <row r="43" spans="1:22" ht="15.75" customHeight="1">
      <c r="A43" s="551"/>
      <c r="B43" s="630" t="s">
        <v>311</v>
      </c>
      <c r="C43" s="630"/>
      <c r="D43" s="630" t="s">
        <v>312</v>
      </c>
      <c r="E43" s="630"/>
      <c r="F43" s="630"/>
      <c r="G43" s="554"/>
      <c r="H43" s="554"/>
      <c r="I43" s="554"/>
      <c r="J43" s="530"/>
      <c r="K43" s="554"/>
      <c r="L43" s="554"/>
      <c r="M43" s="554"/>
      <c r="N43" s="554"/>
      <c r="O43" s="554"/>
      <c r="P43" s="554"/>
      <c r="Q43" s="554"/>
      <c r="R43" s="554"/>
      <c r="S43" s="554"/>
      <c r="T43" s="554"/>
      <c r="U43" s="554"/>
      <c r="V43" s="530"/>
    </row>
    <row r="44" spans="1:22">
      <c r="A44" s="551"/>
      <c r="B44" s="554"/>
      <c r="C44" s="554"/>
      <c r="D44" s="554"/>
      <c r="E44" s="554"/>
      <c r="F44" s="554"/>
      <c r="G44" s="554"/>
      <c r="H44" s="554"/>
      <c r="I44" s="554"/>
      <c r="J44" s="530"/>
      <c r="K44" s="554"/>
      <c r="L44" s="554"/>
      <c r="M44" s="554"/>
      <c r="N44" s="554"/>
      <c r="O44" s="554"/>
      <c r="P44" s="554"/>
      <c r="Q44" s="554"/>
      <c r="R44" s="554"/>
      <c r="S44" s="554"/>
      <c r="T44" s="554"/>
      <c r="U44" s="554"/>
      <c r="V44" s="530"/>
    </row>
    <row r="45" spans="1:22">
      <c r="A45" s="551"/>
      <c r="B45" s="633" t="s">
        <v>313</v>
      </c>
      <c r="C45" s="633"/>
      <c r="D45" s="554"/>
      <c r="E45" s="554"/>
      <c r="F45" s="554"/>
      <c r="G45" s="554"/>
      <c r="H45" s="554"/>
      <c r="I45" s="554"/>
      <c r="J45" s="530"/>
      <c r="K45" s="554"/>
      <c r="L45" s="554"/>
      <c r="M45" s="554"/>
      <c r="N45" s="554"/>
      <c r="O45" s="554"/>
      <c r="P45" s="554"/>
      <c r="Q45" s="554"/>
      <c r="R45" s="554"/>
      <c r="S45" s="554"/>
      <c r="T45" s="554"/>
      <c r="U45" s="554"/>
      <c r="V45" s="530"/>
    </row>
    <row r="46" spans="1:22">
      <c r="A46" s="551"/>
      <c r="B46" s="554"/>
      <c r="C46" s="554"/>
      <c r="D46" s="554"/>
      <c r="E46" s="554"/>
      <c r="F46" s="554"/>
      <c r="G46" s="554"/>
      <c r="H46" s="554"/>
      <c r="I46" s="554"/>
      <c r="J46" s="530"/>
      <c r="K46" s="554"/>
      <c r="L46" s="554"/>
      <c r="M46" s="554"/>
      <c r="N46" s="554"/>
      <c r="O46" s="554"/>
      <c r="P46" s="554"/>
      <c r="Q46" s="554"/>
      <c r="R46" s="554"/>
      <c r="S46" s="554"/>
      <c r="T46" s="554"/>
      <c r="U46" s="554"/>
      <c r="V46" s="530"/>
    </row>
    <row r="47" spans="1:22" ht="30.6" customHeight="1">
      <c r="A47" s="551"/>
      <c r="B47" s="629" t="s">
        <v>767</v>
      </c>
      <c r="C47" s="629"/>
      <c r="D47" s="629"/>
      <c r="E47" s="629"/>
      <c r="F47" s="629"/>
      <c r="G47" s="629"/>
      <c r="H47" s="629"/>
      <c r="I47" s="629"/>
      <c r="J47" s="530"/>
      <c r="K47" s="554"/>
      <c r="L47" s="554"/>
      <c r="M47" s="554"/>
      <c r="N47" s="554"/>
      <c r="O47" s="554"/>
      <c r="P47" s="554"/>
      <c r="Q47" s="554"/>
      <c r="R47" s="554"/>
      <c r="S47" s="554"/>
      <c r="T47" s="554"/>
      <c r="U47" s="554"/>
      <c r="V47" s="530"/>
    </row>
    <row r="48" spans="1:22" ht="34.9" customHeight="1">
      <c r="A48" s="551"/>
      <c r="B48" s="628" t="s">
        <v>768</v>
      </c>
      <c r="C48" s="628"/>
      <c r="D48" s="628"/>
      <c r="E48" s="628"/>
      <c r="F48" s="628"/>
      <c r="G48" s="628"/>
      <c r="H48" s="628"/>
      <c r="I48" s="628"/>
      <c r="J48" s="530"/>
      <c r="K48" s="554"/>
      <c r="L48" s="554"/>
      <c r="M48" s="554"/>
      <c r="N48" s="554"/>
      <c r="O48" s="554"/>
      <c r="P48" s="554"/>
      <c r="Q48" s="554"/>
      <c r="R48" s="554"/>
      <c r="S48" s="554"/>
      <c r="T48" s="554"/>
      <c r="U48" s="554"/>
      <c r="V48" s="530"/>
    </row>
    <row r="49" spans="1:22" ht="34.9" customHeight="1">
      <c r="A49" s="551"/>
      <c r="B49" s="628" t="s">
        <v>769</v>
      </c>
      <c r="C49" s="628"/>
      <c r="D49" s="628"/>
      <c r="E49" s="628"/>
      <c r="F49" s="628"/>
      <c r="G49" s="628"/>
      <c r="H49" s="628"/>
      <c r="I49" s="628"/>
      <c r="J49" s="530"/>
      <c r="K49" s="554"/>
      <c r="L49" s="554"/>
      <c r="M49" s="554"/>
      <c r="N49" s="554"/>
      <c r="O49" s="554"/>
      <c r="P49" s="554"/>
      <c r="Q49" s="554"/>
      <c r="R49" s="554"/>
      <c r="S49" s="554"/>
      <c r="T49" s="554"/>
      <c r="U49" s="554"/>
      <c r="V49" s="530"/>
    </row>
    <row r="50" spans="1:22">
      <c r="A50" s="551"/>
      <c r="B50" s="554"/>
      <c r="C50" s="554"/>
      <c r="D50" s="554"/>
      <c r="E50" s="554"/>
      <c r="F50" s="554"/>
      <c r="G50" s="554"/>
      <c r="H50" s="554"/>
      <c r="I50" s="554"/>
      <c r="J50" s="530"/>
      <c r="K50" s="554"/>
      <c r="L50" s="554"/>
      <c r="M50" s="554"/>
      <c r="N50" s="554"/>
      <c r="O50" s="554"/>
      <c r="P50" s="554"/>
      <c r="Q50" s="554"/>
      <c r="R50" s="554"/>
      <c r="S50" s="554"/>
      <c r="T50" s="554"/>
      <c r="U50" s="554"/>
      <c r="V50" s="530"/>
    </row>
    <row r="51" spans="1:22">
      <c r="A51" s="551"/>
      <c r="B51" s="566" t="s">
        <v>314</v>
      </c>
      <c r="C51" s="566"/>
      <c r="D51" s="567">
        <v>30000000000</v>
      </c>
      <c r="E51" s="554"/>
      <c r="F51" s="554"/>
      <c r="G51" s="554"/>
      <c r="H51" s="554"/>
      <c r="I51" s="554"/>
      <c r="J51" s="530"/>
      <c r="K51" s="554"/>
      <c r="L51" s="554"/>
      <c r="M51" s="554"/>
      <c r="N51" s="554"/>
      <c r="O51" s="554"/>
      <c r="P51" s="554"/>
      <c r="Q51" s="554"/>
      <c r="R51" s="554"/>
      <c r="S51" s="554"/>
      <c r="T51" s="554"/>
      <c r="U51" s="554"/>
      <c r="V51" s="530"/>
    </row>
    <row r="52" spans="1:22">
      <c r="A52" s="551"/>
      <c r="B52" s="566" t="s">
        <v>315</v>
      </c>
      <c r="C52" s="566"/>
      <c r="D52" s="567">
        <v>15000000000</v>
      </c>
      <c r="E52" s="554"/>
      <c r="F52" s="554"/>
      <c r="G52" s="554"/>
      <c r="H52" s="554"/>
      <c r="I52" s="554"/>
      <c r="J52" s="530"/>
      <c r="K52" s="554"/>
      <c r="L52" s="554"/>
      <c r="M52" s="554"/>
      <c r="N52" s="554"/>
      <c r="O52" s="554"/>
      <c r="P52" s="554"/>
      <c r="Q52" s="554"/>
      <c r="R52" s="554"/>
      <c r="S52" s="554"/>
      <c r="T52" s="554"/>
      <c r="U52" s="554"/>
      <c r="V52" s="530"/>
    </row>
    <row r="53" spans="1:22">
      <c r="A53" s="551"/>
      <c r="B53" s="566" t="s">
        <v>252</v>
      </c>
      <c r="C53" s="566"/>
      <c r="D53" s="567">
        <v>15000000000</v>
      </c>
      <c r="E53" s="554"/>
      <c r="F53" s="554"/>
      <c r="G53" s="554"/>
      <c r="H53" s="554"/>
      <c r="I53" s="554"/>
      <c r="J53" s="530"/>
      <c r="K53" s="554"/>
      <c r="L53" s="554"/>
      <c r="M53" s="554"/>
      <c r="N53" s="554"/>
      <c r="O53" s="554"/>
      <c r="P53" s="554"/>
      <c r="Q53" s="554"/>
      <c r="R53" s="554"/>
      <c r="S53" s="554"/>
      <c r="T53" s="554"/>
      <c r="U53" s="554"/>
      <c r="V53" s="530"/>
    </row>
    <row r="54" spans="1:22">
      <c r="A54" s="551"/>
      <c r="B54" s="566" t="s">
        <v>316</v>
      </c>
      <c r="C54" s="566"/>
      <c r="D54" s="567">
        <v>1000000</v>
      </c>
      <c r="E54" s="554"/>
      <c r="F54" s="554"/>
      <c r="G54" s="554"/>
      <c r="H54" s="554"/>
      <c r="I54" s="554"/>
      <c r="J54" s="530"/>
      <c r="K54" s="554"/>
      <c r="L54" s="554"/>
      <c r="M54" s="554"/>
      <c r="N54" s="554"/>
      <c r="O54" s="554"/>
      <c r="P54" s="554"/>
      <c r="Q54" s="554"/>
      <c r="R54" s="554"/>
      <c r="S54" s="554"/>
      <c r="T54" s="554"/>
      <c r="U54" s="554"/>
      <c r="V54" s="530"/>
    </row>
    <row r="55" spans="1:22">
      <c r="A55" s="551"/>
      <c r="B55" s="622" t="s">
        <v>770</v>
      </c>
      <c r="D55" s="623">
        <v>2560000000</v>
      </c>
      <c r="E55" s="554"/>
      <c r="F55" s="554"/>
      <c r="G55" s="554"/>
      <c r="H55" s="554"/>
      <c r="I55" s="554"/>
      <c r="J55" s="530"/>
      <c r="K55" s="554"/>
      <c r="L55" s="554"/>
      <c r="M55" s="554"/>
      <c r="N55" s="554"/>
      <c r="O55" s="554"/>
      <c r="P55" s="554"/>
      <c r="Q55" s="554"/>
      <c r="R55" s="554"/>
      <c r="S55" s="554"/>
      <c r="T55" s="554"/>
      <c r="U55" s="554"/>
      <c r="V55" s="530"/>
    </row>
    <row r="56" spans="1:22">
      <c r="A56" s="551"/>
      <c r="B56" s="566"/>
      <c r="C56" s="566"/>
      <c r="D56" s="567"/>
      <c r="E56" s="554"/>
      <c r="F56" s="554"/>
      <c r="G56" s="554"/>
      <c r="H56" s="554"/>
      <c r="I56" s="554"/>
      <c r="J56" s="530"/>
      <c r="K56" s="554"/>
      <c r="L56" s="554"/>
      <c r="M56" s="554"/>
      <c r="N56" s="554"/>
      <c r="O56" s="554"/>
      <c r="P56" s="554"/>
      <c r="Q56" s="554"/>
      <c r="R56" s="554"/>
      <c r="S56" s="554"/>
      <c r="T56" s="554"/>
      <c r="U56" s="554"/>
      <c r="V56" s="530"/>
    </row>
    <row r="57" spans="1:22">
      <c r="A57" s="551"/>
      <c r="B57" s="648" t="s">
        <v>317</v>
      </c>
      <c r="C57" s="648"/>
      <c r="D57" s="648"/>
      <c r="E57" s="648"/>
      <c r="F57" s="648"/>
      <c r="G57" s="648"/>
      <c r="H57" s="648"/>
      <c r="I57" s="648"/>
      <c r="J57" s="530"/>
      <c r="K57" s="554"/>
      <c r="L57" s="554"/>
      <c r="M57" s="554"/>
      <c r="N57" s="554"/>
      <c r="O57" s="554"/>
      <c r="P57" s="554"/>
      <c r="Q57" s="554"/>
      <c r="R57" s="554"/>
      <c r="S57" s="554"/>
      <c r="T57" s="554"/>
      <c r="U57" s="554"/>
      <c r="V57" s="530"/>
    </row>
    <row r="58" spans="1:22" ht="48">
      <c r="A58" s="551"/>
      <c r="B58" s="526" t="s">
        <v>318</v>
      </c>
      <c r="C58" s="526" t="s">
        <v>160</v>
      </c>
      <c r="D58" s="526" t="s">
        <v>319</v>
      </c>
      <c r="E58" s="526" t="s">
        <v>320</v>
      </c>
      <c r="F58" s="526" t="s">
        <v>194</v>
      </c>
      <c r="G58" s="526" t="s">
        <v>321</v>
      </c>
      <c r="H58" s="526" t="s">
        <v>195</v>
      </c>
      <c r="I58" s="526" t="s">
        <v>322</v>
      </c>
      <c r="J58" s="530"/>
      <c r="K58" s="554"/>
      <c r="L58" s="554"/>
      <c r="M58" s="554"/>
      <c r="N58" s="554"/>
      <c r="O58" s="554"/>
      <c r="P58" s="554"/>
      <c r="Q58" s="554"/>
      <c r="R58" s="554"/>
      <c r="S58" s="554"/>
      <c r="T58" s="554"/>
      <c r="U58" s="554"/>
      <c r="V58" s="530"/>
    </row>
    <row r="59" spans="1:22" ht="24">
      <c r="A59" s="551"/>
      <c r="B59" s="493">
        <v>1</v>
      </c>
      <c r="C59" s="494" t="s">
        <v>164</v>
      </c>
      <c r="D59" s="580" t="s">
        <v>692</v>
      </c>
      <c r="E59" s="495">
        <v>14999</v>
      </c>
      <c r="F59" s="493" t="s">
        <v>323</v>
      </c>
      <c r="G59" s="495">
        <v>14999</v>
      </c>
      <c r="H59" s="496">
        <v>14999000000</v>
      </c>
      <c r="I59" s="497">
        <f>+H59/(H60+H59)</f>
        <v>0.99993333333333334</v>
      </c>
      <c r="J59" s="530"/>
      <c r="K59" s="554"/>
      <c r="L59" s="554"/>
      <c r="M59" s="554"/>
      <c r="N59" s="554"/>
      <c r="O59" s="554"/>
      <c r="P59" s="554"/>
      <c r="Q59" s="554"/>
      <c r="R59" s="554"/>
      <c r="S59" s="554"/>
      <c r="T59" s="554"/>
      <c r="U59" s="554"/>
      <c r="V59" s="530"/>
    </row>
    <row r="60" spans="1:22">
      <c r="A60" s="551"/>
      <c r="B60" s="493">
        <v>2</v>
      </c>
      <c r="C60" s="494" t="s">
        <v>324</v>
      </c>
      <c r="D60" s="493">
        <v>1</v>
      </c>
      <c r="E60" s="493">
        <v>1</v>
      </c>
      <c r="F60" s="493" t="s">
        <v>323</v>
      </c>
      <c r="G60" s="493">
        <v>1</v>
      </c>
      <c r="H60" s="496">
        <v>1000000</v>
      </c>
      <c r="I60" s="497">
        <f>+H60/(H60+H59)</f>
        <v>6.666666666666667E-5</v>
      </c>
      <c r="J60" s="530"/>
      <c r="K60" s="554"/>
      <c r="L60" s="554"/>
      <c r="M60" s="554"/>
      <c r="N60" s="554"/>
      <c r="O60" s="554"/>
      <c r="P60" s="554"/>
      <c r="Q60" s="554"/>
      <c r="R60" s="554"/>
      <c r="S60" s="554"/>
      <c r="T60" s="554"/>
      <c r="U60" s="554"/>
      <c r="V60" s="530"/>
    </row>
    <row r="61" spans="1:22">
      <c r="A61" s="551"/>
      <c r="B61" s="554"/>
      <c r="C61" s="554"/>
      <c r="D61" s="554"/>
      <c r="E61" s="554"/>
      <c r="F61" s="554"/>
      <c r="G61" s="554"/>
      <c r="H61" s="554"/>
      <c r="I61" s="554"/>
      <c r="J61" s="530"/>
      <c r="K61" s="554"/>
      <c r="L61" s="554"/>
      <c r="M61" s="554"/>
      <c r="N61" s="554"/>
      <c r="O61" s="554"/>
      <c r="P61" s="554"/>
      <c r="Q61" s="554"/>
      <c r="R61" s="554"/>
      <c r="S61" s="554"/>
      <c r="T61" s="554"/>
      <c r="U61" s="554"/>
      <c r="V61" s="530"/>
    </row>
    <row r="62" spans="1:22">
      <c r="A62" s="551"/>
      <c r="B62" s="648" t="s">
        <v>325</v>
      </c>
      <c r="C62" s="648"/>
      <c r="D62" s="648"/>
      <c r="E62" s="648"/>
      <c r="F62" s="648"/>
      <c r="G62" s="648"/>
      <c r="H62" s="648"/>
      <c r="I62" s="648"/>
      <c r="J62" s="530"/>
      <c r="K62" s="554"/>
      <c r="L62" s="554"/>
      <c r="M62" s="554"/>
      <c r="N62" s="554"/>
      <c r="O62" s="554"/>
      <c r="P62" s="554"/>
      <c r="Q62" s="554"/>
      <c r="R62" s="554"/>
      <c r="S62" s="554"/>
      <c r="T62" s="554"/>
      <c r="U62" s="554"/>
      <c r="V62" s="530"/>
    </row>
    <row r="63" spans="1:22" ht="48">
      <c r="A63" s="551"/>
      <c r="B63" s="526" t="s">
        <v>318</v>
      </c>
      <c r="C63" s="526" t="s">
        <v>160</v>
      </c>
      <c r="D63" s="526" t="s">
        <v>319</v>
      </c>
      <c r="E63" s="526" t="s">
        <v>320</v>
      </c>
      <c r="F63" s="526" t="s">
        <v>194</v>
      </c>
      <c r="G63" s="526" t="s">
        <v>321</v>
      </c>
      <c r="H63" s="526" t="s">
        <v>195</v>
      </c>
      <c r="I63" s="526" t="s">
        <v>326</v>
      </c>
      <c r="J63" s="530"/>
      <c r="K63" s="554"/>
      <c r="L63" s="554"/>
      <c r="M63" s="554"/>
      <c r="N63" s="554"/>
      <c r="O63" s="554"/>
      <c r="P63" s="554"/>
      <c r="Q63" s="554"/>
      <c r="R63" s="554"/>
      <c r="S63" s="554"/>
      <c r="T63" s="554"/>
      <c r="U63" s="554"/>
      <c r="V63" s="530"/>
    </row>
    <row r="64" spans="1:22" ht="24">
      <c r="A64" s="551"/>
      <c r="B64" s="493">
        <v>1</v>
      </c>
      <c r="C64" s="494" t="s">
        <v>164</v>
      </c>
      <c r="D64" s="580" t="s">
        <v>692</v>
      </c>
      <c r="E64" s="495">
        <v>14999</v>
      </c>
      <c r="F64" s="493" t="s">
        <v>323</v>
      </c>
      <c r="G64" s="495">
        <v>14999</v>
      </c>
      <c r="H64" s="496">
        <v>14999000000</v>
      </c>
      <c r="I64" s="497">
        <f>+H64/(H65+H64)</f>
        <v>0.99993333333333334</v>
      </c>
      <c r="J64" s="530"/>
      <c r="K64" s="554"/>
      <c r="L64" s="554"/>
      <c r="M64" s="554"/>
      <c r="N64" s="554"/>
      <c r="O64" s="554"/>
      <c r="P64" s="554"/>
      <c r="Q64" s="554"/>
      <c r="R64" s="554"/>
      <c r="S64" s="554"/>
      <c r="T64" s="554"/>
      <c r="U64" s="554"/>
      <c r="V64" s="530"/>
    </row>
    <row r="65" spans="1:22">
      <c r="A65" s="551"/>
      <c r="B65" s="493">
        <v>2</v>
      </c>
      <c r="C65" s="494" t="s">
        <v>324</v>
      </c>
      <c r="D65" s="493">
        <v>1</v>
      </c>
      <c r="E65" s="493">
        <v>1</v>
      </c>
      <c r="F65" s="493" t="s">
        <v>323</v>
      </c>
      <c r="G65" s="493">
        <v>1</v>
      </c>
      <c r="H65" s="496">
        <v>1000000</v>
      </c>
      <c r="I65" s="497">
        <v>1E-4</v>
      </c>
      <c r="J65" s="530"/>
      <c r="K65" s="554"/>
      <c r="L65" s="554"/>
      <c r="M65" s="554"/>
      <c r="N65" s="554"/>
      <c r="O65" s="554"/>
      <c r="P65" s="554"/>
      <c r="Q65" s="554"/>
      <c r="R65" s="554"/>
      <c r="S65" s="554"/>
      <c r="T65" s="554"/>
      <c r="U65" s="554"/>
      <c r="V65" s="530"/>
    </row>
    <row r="66" spans="1:22">
      <c r="A66" s="551"/>
      <c r="B66" s="554"/>
      <c r="C66" s="554"/>
      <c r="D66" s="554"/>
      <c r="E66" s="554"/>
      <c r="F66" s="554"/>
      <c r="G66" s="554"/>
      <c r="H66" s="554"/>
      <c r="I66" s="554"/>
      <c r="J66" s="530"/>
      <c r="K66" s="554"/>
      <c r="L66" s="554"/>
      <c r="M66" s="554"/>
      <c r="N66" s="554"/>
      <c r="O66" s="554"/>
      <c r="P66" s="554"/>
      <c r="Q66" s="554"/>
      <c r="R66" s="554"/>
      <c r="S66" s="554"/>
      <c r="T66" s="554"/>
      <c r="U66" s="554"/>
      <c r="V66" s="530"/>
    </row>
    <row r="67" spans="1:22">
      <c r="A67" s="551"/>
      <c r="B67" s="554"/>
      <c r="C67" s="554"/>
      <c r="D67" s="554"/>
      <c r="E67" s="554"/>
      <c r="F67" s="554"/>
      <c r="G67" s="554"/>
      <c r="H67" s="554"/>
      <c r="I67" s="554"/>
      <c r="J67" s="530"/>
      <c r="K67" s="554"/>
      <c r="L67" s="554"/>
      <c r="M67" s="554"/>
      <c r="N67" s="554"/>
      <c r="O67" s="554"/>
      <c r="P67" s="554"/>
      <c r="Q67" s="554"/>
      <c r="R67" s="554"/>
      <c r="S67" s="554"/>
      <c r="T67" s="554"/>
      <c r="U67" s="554"/>
      <c r="V67" s="530"/>
    </row>
    <row r="68" spans="1:22">
      <c r="A68" s="551"/>
      <c r="B68" s="568" t="s">
        <v>327</v>
      </c>
      <c r="C68" s="568"/>
      <c r="D68" s="554"/>
      <c r="E68" s="554"/>
      <c r="F68" s="554"/>
      <c r="G68" s="554"/>
      <c r="H68" s="554"/>
      <c r="I68" s="554"/>
      <c r="J68" s="530"/>
      <c r="K68" s="554"/>
      <c r="L68" s="568" t="s">
        <v>327</v>
      </c>
      <c r="M68" s="554"/>
      <c r="N68" s="554"/>
      <c r="O68" s="554"/>
      <c r="P68" s="554"/>
      <c r="Q68" s="554"/>
      <c r="R68" s="554"/>
      <c r="S68" s="554"/>
      <c r="T68" s="554"/>
      <c r="U68" s="554"/>
      <c r="V68" s="530"/>
    </row>
    <row r="69" spans="1:22">
      <c r="A69" s="551"/>
      <c r="B69" s="554"/>
      <c r="C69" s="554"/>
      <c r="D69" s="554"/>
      <c r="E69" s="554"/>
      <c r="F69" s="554"/>
      <c r="G69" s="554"/>
      <c r="H69" s="554"/>
      <c r="I69" s="554"/>
      <c r="J69" s="530"/>
      <c r="K69" s="554"/>
      <c r="L69" s="554"/>
      <c r="M69" s="554"/>
      <c r="N69" s="554"/>
      <c r="O69" s="554"/>
      <c r="P69" s="554"/>
      <c r="Q69" s="554"/>
      <c r="R69" s="554"/>
      <c r="S69" s="554"/>
      <c r="T69" s="554"/>
      <c r="U69" s="554"/>
      <c r="V69" s="530"/>
    </row>
    <row r="70" spans="1:22">
      <c r="A70" s="551"/>
      <c r="B70" s="568" t="s">
        <v>328</v>
      </c>
      <c r="C70" s="568"/>
      <c r="D70" s="554"/>
      <c r="E70" s="554"/>
      <c r="F70" s="554"/>
      <c r="G70" s="554"/>
      <c r="H70" s="554"/>
      <c r="I70" s="554"/>
      <c r="J70" s="530"/>
      <c r="K70" s="554"/>
      <c r="L70" s="568" t="s">
        <v>328</v>
      </c>
      <c r="M70" s="554"/>
      <c r="N70" s="554"/>
      <c r="O70" s="554"/>
      <c r="P70" s="554"/>
      <c r="Q70" s="554"/>
      <c r="R70" s="554"/>
      <c r="S70" s="554"/>
      <c r="T70" s="554"/>
      <c r="U70" s="554"/>
      <c r="V70" s="530"/>
    </row>
    <row r="71" spans="1:22">
      <c r="A71" s="551"/>
      <c r="B71" s="568" t="s">
        <v>329</v>
      </c>
      <c r="C71" s="568"/>
      <c r="D71" s="554"/>
      <c r="E71" s="554"/>
      <c r="F71" s="554"/>
      <c r="G71" s="554"/>
      <c r="H71" s="554"/>
      <c r="I71" s="554"/>
      <c r="J71" s="530"/>
      <c r="K71" s="554"/>
      <c r="L71" s="568" t="s">
        <v>329</v>
      </c>
      <c r="M71" s="554"/>
      <c r="N71" s="554"/>
      <c r="O71" s="554"/>
      <c r="P71" s="554"/>
      <c r="Q71" s="554"/>
      <c r="R71" s="554"/>
      <c r="S71" s="554"/>
      <c r="T71" s="554"/>
      <c r="U71" s="554"/>
      <c r="V71" s="530"/>
    </row>
    <row r="72" spans="1:22">
      <c r="A72" s="551"/>
      <c r="B72" s="554"/>
      <c r="C72" s="554"/>
      <c r="D72" s="554"/>
      <c r="E72" s="554"/>
      <c r="F72" s="554"/>
      <c r="G72" s="554"/>
      <c r="H72" s="554"/>
      <c r="I72" s="554"/>
      <c r="J72" s="530"/>
      <c r="K72" s="554"/>
      <c r="L72" s="568"/>
      <c r="M72" s="554"/>
      <c r="N72" s="554"/>
      <c r="O72" s="554"/>
      <c r="P72" s="554"/>
      <c r="Q72" s="554"/>
      <c r="R72" s="554"/>
      <c r="S72" s="554"/>
      <c r="T72" s="554"/>
      <c r="U72" s="554"/>
      <c r="V72" s="530"/>
    </row>
    <row r="73" spans="1:22" ht="10.9" customHeight="1">
      <c r="A73" s="551"/>
      <c r="B73" s="554"/>
      <c r="C73" s="554"/>
      <c r="D73" s="554"/>
      <c r="E73" s="554"/>
      <c r="F73" s="554"/>
      <c r="G73" s="554"/>
      <c r="H73" s="554"/>
      <c r="I73" s="554"/>
      <c r="J73" s="530"/>
      <c r="K73" s="554"/>
      <c r="L73" s="554"/>
      <c r="M73" s="554"/>
      <c r="N73" s="554"/>
      <c r="O73" s="554"/>
      <c r="P73" s="554"/>
      <c r="Q73" s="554"/>
      <c r="R73" s="554"/>
      <c r="S73" s="554"/>
      <c r="T73" s="554"/>
      <c r="U73" s="554"/>
      <c r="V73" s="530"/>
    </row>
    <row r="74" spans="1:22" ht="7.9" customHeight="1">
      <c r="A74" s="551"/>
      <c r="B74" s="568" t="s">
        <v>330</v>
      </c>
      <c r="C74" s="568"/>
      <c r="D74" s="554"/>
      <c r="E74" s="554"/>
      <c r="F74" s="554"/>
      <c r="G74" s="554"/>
      <c r="H74" s="554"/>
      <c r="I74" s="554"/>
      <c r="J74" s="530"/>
      <c r="K74" s="554"/>
      <c r="L74" s="568" t="s">
        <v>330</v>
      </c>
      <c r="M74" s="554"/>
      <c r="N74" s="554"/>
      <c r="O74" s="554"/>
      <c r="P74" s="554"/>
      <c r="Q74" s="554"/>
      <c r="R74" s="554"/>
      <c r="S74" s="554"/>
      <c r="T74" s="554"/>
      <c r="U74" s="554"/>
      <c r="V74" s="530"/>
    </row>
    <row r="75" spans="1:22">
      <c r="A75" s="551"/>
      <c r="B75" s="554"/>
      <c r="C75" s="554"/>
      <c r="D75" s="554"/>
      <c r="E75" s="554"/>
      <c r="F75" s="554"/>
      <c r="G75" s="554"/>
      <c r="H75" s="554"/>
      <c r="I75" s="554"/>
      <c r="J75" s="530"/>
      <c r="K75" s="554"/>
      <c r="L75" s="554"/>
      <c r="M75" s="554"/>
      <c r="N75" s="554"/>
      <c r="O75" s="554"/>
      <c r="P75" s="554"/>
      <c r="Q75" s="554"/>
      <c r="R75" s="554"/>
      <c r="S75" s="554"/>
      <c r="T75" s="554"/>
      <c r="U75" s="554"/>
      <c r="V75" s="530"/>
    </row>
    <row r="76" spans="1:22" ht="10.9" customHeight="1">
      <c r="A76" s="551"/>
      <c r="B76" s="646" t="s">
        <v>331</v>
      </c>
      <c r="C76" s="646"/>
      <c r="D76" s="647" t="s">
        <v>332</v>
      </c>
      <c r="E76" s="647"/>
      <c r="F76" s="554"/>
      <c r="G76" s="554"/>
      <c r="H76" s="554"/>
      <c r="I76" s="554"/>
      <c r="J76" s="530"/>
      <c r="K76" s="554"/>
      <c r="L76" s="519" t="s">
        <v>331</v>
      </c>
      <c r="M76" s="520" t="s">
        <v>332</v>
      </c>
      <c r="N76" s="554"/>
      <c r="O76" s="554"/>
      <c r="P76" s="554"/>
      <c r="Q76" s="554"/>
      <c r="R76" s="554"/>
      <c r="S76" s="554"/>
      <c r="T76" s="554"/>
      <c r="U76" s="554"/>
      <c r="V76" s="530"/>
    </row>
    <row r="77" spans="1:22" ht="15" customHeight="1">
      <c r="A77" s="551"/>
      <c r="B77" s="523" t="s">
        <v>296</v>
      </c>
      <c r="C77" s="523"/>
      <c r="D77" s="517" t="s">
        <v>72</v>
      </c>
      <c r="E77" s="518"/>
      <c r="F77" s="554"/>
      <c r="G77" s="554"/>
      <c r="H77" s="554"/>
      <c r="I77" s="554"/>
      <c r="J77" s="530"/>
      <c r="K77" s="554"/>
      <c r="L77" s="542" t="s">
        <v>296</v>
      </c>
      <c r="M77" s="543" t="s">
        <v>72</v>
      </c>
      <c r="N77" s="554"/>
      <c r="O77" s="554"/>
      <c r="P77" s="554"/>
      <c r="Q77" s="554"/>
      <c r="R77" s="554"/>
      <c r="S77" s="554"/>
      <c r="T77" s="554"/>
      <c r="U77" s="554"/>
      <c r="V77" s="530"/>
    </row>
    <row r="78" spans="1:22">
      <c r="A78" s="551"/>
      <c r="B78" s="523" t="s">
        <v>297</v>
      </c>
      <c r="C78" s="523"/>
      <c r="D78" s="517" t="s">
        <v>144</v>
      </c>
      <c r="E78" s="518"/>
      <c r="F78" s="554"/>
      <c r="G78" s="554"/>
      <c r="H78" s="554"/>
      <c r="I78" s="554"/>
      <c r="J78" s="530"/>
      <c r="K78" s="554"/>
      <c r="L78" s="542" t="s">
        <v>297</v>
      </c>
      <c r="M78" s="543" t="s">
        <v>144</v>
      </c>
      <c r="N78" s="554"/>
      <c r="O78" s="554"/>
      <c r="P78" s="554"/>
      <c r="Q78" s="554"/>
      <c r="R78" s="554"/>
      <c r="S78" s="554"/>
      <c r="T78" s="554"/>
      <c r="U78" s="554"/>
      <c r="V78" s="530"/>
    </row>
    <row r="79" spans="1:22">
      <c r="A79" s="551"/>
      <c r="B79" s="523" t="s">
        <v>300</v>
      </c>
      <c r="C79" s="523"/>
      <c r="D79" s="517" t="s">
        <v>333</v>
      </c>
      <c r="E79" s="518"/>
      <c r="F79" s="554"/>
      <c r="G79" s="554"/>
      <c r="H79" s="554"/>
      <c r="I79" s="554"/>
      <c r="J79" s="530"/>
      <c r="K79" s="554"/>
      <c r="L79" s="542" t="s">
        <v>300</v>
      </c>
      <c r="M79" s="543" t="s">
        <v>299</v>
      </c>
      <c r="N79" s="554"/>
      <c r="O79" s="554"/>
      <c r="P79" s="554"/>
      <c r="Q79" s="554"/>
      <c r="R79" s="554"/>
      <c r="S79" s="554"/>
      <c r="T79" s="554"/>
      <c r="U79" s="554"/>
      <c r="V79" s="530"/>
    </row>
    <row r="80" spans="1:22" ht="14.45" customHeight="1">
      <c r="A80" s="551"/>
      <c r="B80" s="523" t="s">
        <v>302</v>
      </c>
      <c r="C80" s="523"/>
      <c r="D80" s="517" t="s">
        <v>42</v>
      </c>
      <c r="E80" s="518"/>
      <c r="F80" s="554"/>
      <c r="G80" s="554"/>
      <c r="H80" s="554"/>
      <c r="I80" s="554"/>
      <c r="J80" s="530"/>
      <c r="K80" s="554"/>
      <c r="L80" s="542" t="s">
        <v>302</v>
      </c>
      <c r="M80" s="543" t="s">
        <v>301</v>
      </c>
      <c r="N80" s="554"/>
      <c r="O80" s="554"/>
      <c r="P80" s="554"/>
      <c r="Q80" s="554"/>
      <c r="R80" s="554"/>
      <c r="S80" s="554"/>
      <c r="T80" s="554"/>
      <c r="U80" s="554"/>
      <c r="V80" s="530"/>
    </row>
    <row r="81" spans="1:22">
      <c r="A81" s="551"/>
      <c r="B81" s="523" t="s">
        <v>339</v>
      </c>
      <c r="C81" s="523"/>
      <c r="D81" s="517" t="s">
        <v>303</v>
      </c>
      <c r="E81" s="518"/>
      <c r="F81" s="554"/>
      <c r="G81" s="554"/>
      <c r="H81" s="554"/>
      <c r="I81" s="554"/>
      <c r="J81" s="530"/>
      <c r="K81" s="554"/>
      <c r="L81" s="541" t="s">
        <v>339</v>
      </c>
      <c r="M81" s="543" t="s">
        <v>303</v>
      </c>
      <c r="N81" s="554"/>
      <c r="O81" s="554"/>
      <c r="P81" s="554"/>
      <c r="Q81" s="554"/>
      <c r="R81" s="554"/>
      <c r="S81" s="554"/>
      <c r="T81" s="554"/>
      <c r="U81" s="554"/>
      <c r="V81" s="530"/>
    </row>
    <row r="82" spans="1:22">
      <c r="A82" s="551"/>
      <c r="B82" s="634" t="s">
        <v>374</v>
      </c>
      <c r="C82" s="634"/>
      <c r="D82" s="517" t="s">
        <v>375</v>
      </c>
      <c r="E82" s="518"/>
      <c r="F82" s="554"/>
      <c r="G82" s="554"/>
      <c r="H82" s="554"/>
      <c r="I82" s="554"/>
      <c r="J82" s="530"/>
      <c r="K82" s="554"/>
      <c r="L82" s="544" t="s">
        <v>374</v>
      </c>
      <c r="M82" s="545" t="s">
        <v>375</v>
      </c>
      <c r="N82" s="554"/>
      <c r="O82" s="554"/>
      <c r="P82" s="554"/>
      <c r="Q82" s="554"/>
      <c r="R82" s="554"/>
      <c r="S82" s="554"/>
      <c r="T82" s="554"/>
      <c r="U82" s="554"/>
      <c r="V82" s="530"/>
    </row>
    <row r="83" spans="1:22" ht="15.75" customHeight="1">
      <c r="A83" s="551"/>
      <c r="B83" s="523" t="s">
        <v>164</v>
      </c>
      <c r="C83" s="523"/>
      <c r="D83" s="644" t="s">
        <v>334</v>
      </c>
      <c r="E83" s="645"/>
      <c r="F83" s="554"/>
      <c r="G83" s="554"/>
      <c r="H83" s="554"/>
      <c r="I83" s="554"/>
      <c r="J83" s="530"/>
      <c r="K83" s="554"/>
      <c r="L83" s="542" t="s">
        <v>102</v>
      </c>
      <c r="M83" s="543" t="s">
        <v>334</v>
      </c>
      <c r="N83" s="554"/>
      <c r="O83" s="554"/>
      <c r="P83" s="554"/>
      <c r="Q83" s="554"/>
      <c r="R83" s="554"/>
      <c r="S83" s="554"/>
      <c r="T83" s="554"/>
      <c r="U83" s="554"/>
      <c r="V83" s="530"/>
    </row>
    <row r="84" spans="1:22">
      <c r="A84" s="551"/>
      <c r="B84" s="498" t="s">
        <v>361</v>
      </c>
      <c r="C84" s="499"/>
      <c r="D84" s="644" t="s">
        <v>362</v>
      </c>
      <c r="E84" s="645"/>
      <c r="F84" s="554"/>
      <c r="G84" s="554"/>
      <c r="H84" s="554"/>
      <c r="I84" s="554"/>
      <c r="J84" s="530"/>
      <c r="K84" s="554"/>
      <c r="L84" s="554"/>
      <c r="M84" s="554"/>
      <c r="N84" s="554"/>
      <c r="O84" s="554"/>
      <c r="P84" s="554"/>
      <c r="Q84" s="554"/>
      <c r="R84" s="554"/>
      <c r="S84" s="554"/>
      <c r="T84" s="554"/>
      <c r="U84" s="554"/>
      <c r="V84" s="530"/>
    </row>
    <row r="85" spans="1:22">
      <c r="A85" s="551"/>
      <c r="B85" s="554"/>
      <c r="C85" s="554"/>
      <c r="D85" s="554"/>
      <c r="E85" s="554"/>
      <c r="F85" s="554"/>
      <c r="G85" s="554"/>
      <c r="H85" s="554"/>
      <c r="I85" s="554"/>
      <c r="J85" s="530"/>
      <c r="K85" s="554"/>
      <c r="L85" s="556" t="s">
        <v>674</v>
      </c>
      <c r="M85" s="554"/>
      <c r="N85" s="554"/>
      <c r="O85" s="554"/>
      <c r="P85" s="554"/>
      <c r="Q85" s="554"/>
      <c r="R85" s="554"/>
      <c r="S85" s="554"/>
      <c r="T85" s="554"/>
      <c r="U85" s="554"/>
      <c r="V85" s="530"/>
    </row>
    <row r="86" spans="1:22">
      <c r="A86" s="551"/>
      <c r="B86" s="556" t="s">
        <v>335</v>
      </c>
      <c r="C86" s="556"/>
      <c r="D86" s="554"/>
      <c r="E86" s="554"/>
      <c r="F86" s="554"/>
      <c r="G86" s="554"/>
      <c r="H86" s="554"/>
      <c r="I86" s="554"/>
      <c r="J86" s="530"/>
      <c r="K86" s="554"/>
      <c r="L86" s="556" t="s">
        <v>675</v>
      </c>
      <c r="M86" s="554"/>
      <c r="N86" s="554"/>
      <c r="O86" s="554"/>
      <c r="P86" s="554"/>
      <c r="Q86" s="554"/>
      <c r="R86" s="554"/>
      <c r="S86" s="554"/>
      <c r="T86" s="554"/>
      <c r="U86" s="554"/>
      <c r="V86" s="530"/>
    </row>
    <row r="87" spans="1:22">
      <c r="A87" s="551"/>
      <c r="B87" s="556" t="s">
        <v>336</v>
      </c>
      <c r="C87" s="556"/>
      <c r="D87" s="554"/>
      <c r="E87" s="554"/>
      <c r="F87" s="554"/>
      <c r="G87" s="554"/>
      <c r="H87" s="554"/>
      <c r="I87" s="554"/>
      <c r="J87" s="530"/>
      <c r="K87" s="554"/>
      <c r="L87" s="569" t="s">
        <v>337</v>
      </c>
      <c r="M87" s="554"/>
      <c r="N87" s="554"/>
      <c r="O87" s="554"/>
      <c r="P87" s="554"/>
      <c r="Q87" s="554"/>
      <c r="R87" s="554"/>
      <c r="S87" s="554"/>
      <c r="T87" s="554"/>
      <c r="U87" s="554"/>
      <c r="V87" s="530"/>
    </row>
    <row r="88" spans="1:22">
      <c r="A88" s="551"/>
      <c r="B88" s="569" t="s">
        <v>337</v>
      </c>
      <c r="C88" s="569"/>
      <c r="D88" s="554"/>
      <c r="E88" s="554"/>
      <c r="F88" s="554"/>
      <c r="G88" s="554"/>
      <c r="H88" s="554"/>
      <c r="I88" s="554"/>
      <c r="J88" s="530"/>
      <c r="K88" s="554"/>
      <c r="L88" s="556" t="s">
        <v>676</v>
      </c>
      <c r="M88" s="554"/>
      <c r="N88" s="554"/>
      <c r="O88" s="554"/>
      <c r="P88" s="554"/>
      <c r="Q88" s="554"/>
      <c r="R88" s="554"/>
      <c r="S88" s="554"/>
      <c r="T88" s="554"/>
      <c r="U88" s="554"/>
      <c r="V88" s="530"/>
    </row>
    <row r="89" spans="1:22">
      <c r="A89" s="551"/>
      <c r="B89" s="556" t="s">
        <v>338</v>
      </c>
      <c r="C89" s="556"/>
      <c r="D89" s="554"/>
      <c r="E89" s="554"/>
      <c r="F89" s="554"/>
      <c r="G89" s="554"/>
      <c r="H89" s="554"/>
      <c r="I89" s="554"/>
      <c r="J89" s="530"/>
      <c r="K89" s="554"/>
      <c r="L89" s="554"/>
      <c r="M89" s="554"/>
      <c r="N89" s="554"/>
      <c r="O89" s="554"/>
      <c r="P89" s="554"/>
      <c r="Q89" s="554"/>
      <c r="R89" s="554"/>
      <c r="S89" s="554"/>
      <c r="T89" s="554"/>
      <c r="U89" s="554"/>
      <c r="V89" s="530"/>
    </row>
    <row r="90" spans="1:22">
      <c r="A90" s="551"/>
      <c r="B90" s="554"/>
      <c r="C90" s="554"/>
      <c r="D90" s="554"/>
      <c r="E90" s="554"/>
      <c r="F90" s="554"/>
      <c r="G90" s="554"/>
      <c r="H90" s="554"/>
      <c r="I90" s="554"/>
      <c r="J90" s="530"/>
      <c r="K90" s="554"/>
      <c r="L90" s="554"/>
      <c r="M90" s="554"/>
      <c r="N90" s="554"/>
      <c r="O90" s="554"/>
      <c r="P90" s="554"/>
      <c r="Q90" s="554"/>
      <c r="R90" s="554"/>
      <c r="S90" s="554"/>
      <c r="T90" s="554"/>
      <c r="U90" s="554"/>
      <c r="V90" s="530"/>
    </row>
    <row r="91" spans="1:22">
      <c r="A91" s="551"/>
      <c r="B91" s="556" t="s">
        <v>363</v>
      </c>
      <c r="C91" s="556"/>
      <c r="D91" s="554"/>
      <c r="E91" s="554"/>
      <c r="F91" s="554"/>
      <c r="G91" s="554"/>
      <c r="H91" s="554"/>
      <c r="I91" s="554"/>
      <c r="J91" s="530"/>
      <c r="K91" s="554"/>
      <c r="L91" s="554"/>
      <c r="M91" s="554"/>
      <c r="N91" s="554"/>
      <c r="O91" s="554"/>
      <c r="P91" s="554"/>
      <c r="Q91" s="554"/>
      <c r="R91" s="554"/>
      <c r="S91" s="554"/>
      <c r="T91" s="554"/>
      <c r="U91" s="554"/>
      <c r="V91" s="530"/>
    </row>
    <row r="92" spans="1:22">
      <c r="A92" s="551"/>
      <c r="B92" s="556" t="s">
        <v>364</v>
      </c>
      <c r="C92" s="556"/>
      <c r="D92" s="554"/>
      <c r="E92" s="554"/>
      <c r="F92" s="554"/>
      <c r="G92" s="554"/>
      <c r="H92" s="554"/>
      <c r="I92" s="554"/>
      <c r="J92" s="530"/>
      <c r="K92" s="554"/>
      <c r="L92" s="554"/>
      <c r="M92" s="554"/>
      <c r="N92" s="554"/>
      <c r="O92" s="554"/>
      <c r="P92" s="554"/>
      <c r="Q92" s="554"/>
      <c r="R92" s="554"/>
      <c r="S92" s="554"/>
      <c r="T92" s="554"/>
      <c r="U92" s="554"/>
      <c r="V92" s="530"/>
    </row>
    <row r="93" spans="1:22">
      <c r="A93" s="551"/>
      <c r="B93" s="569" t="s">
        <v>337</v>
      </c>
      <c r="C93" s="569"/>
      <c r="D93" s="554"/>
      <c r="E93" s="554"/>
      <c r="F93" s="554"/>
      <c r="G93" s="554"/>
      <c r="H93" s="554"/>
      <c r="I93" s="554"/>
      <c r="J93" s="530"/>
      <c r="K93" s="554"/>
      <c r="L93" s="554"/>
      <c r="M93" s="554"/>
      <c r="N93" s="554"/>
      <c r="O93" s="554"/>
      <c r="P93" s="554"/>
      <c r="Q93" s="554"/>
      <c r="R93" s="554"/>
      <c r="S93" s="554"/>
      <c r="T93" s="554"/>
      <c r="U93" s="554"/>
      <c r="V93" s="530"/>
    </row>
    <row r="94" spans="1:22">
      <c r="A94" s="551"/>
      <c r="B94" s="556" t="s">
        <v>365</v>
      </c>
      <c r="C94" s="556"/>
      <c r="D94" s="554"/>
      <c r="E94" s="554"/>
      <c r="F94" s="554"/>
      <c r="G94" s="554"/>
      <c r="H94" s="554"/>
      <c r="I94" s="554"/>
      <c r="J94" s="530"/>
      <c r="K94" s="554"/>
      <c r="L94" s="554"/>
      <c r="M94" s="554"/>
      <c r="N94" s="554"/>
      <c r="O94" s="554"/>
      <c r="P94" s="554"/>
      <c r="Q94" s="554"/>
      <c r="R94" s="554"/>
      <c r="S94" s="554"/>
      <c r="T94" s="554"/>
      <c r="U94" s="554"/>
      <c r="V94" s="530"/>
    </row>
    <row r="95" spans="1:22">
      <c r="A95" s="551"/>
      <c r="B95" s="554"/>
      <c r="C95" s="554"/>
      <c r="D95" s="554"/>
      <c r="E95" s="554"/>
      <c r="F95" s="554"/>
      <c r="G95" s="554"/>
      <c r="H95" s="554"/>
      <c r="I95" s="554"/>
      <c r="J95" s="530"/>
      <c r="K95" s="554"/>
      <c r="L95" s="554"/>
      <c r="M95" s="554"/>
      <c r="N95" s="554"/>
      <c r="O95" s="554"/>
      <c r="P95" s="554"/>
      <c r="Q95" s="554"/>
      <c r="R95" s="554"/>
      <c r="S95" s="554"/>
      <c r="T95" s="554"/>
      <c r="U95" s="554"/>
      <c r="V95" s="530"/>
    </row>
    <row r="96" spans="1:22">
      <c r="A96" s="551"/>
      <c r="B96" s="575" t="s">
        <v>680</v>
      </c>
      <c r="C96" s="576"/>
      <c r="D96" s="576"/>
      <c r="E96" s="576"/>
      <c r="F96" s="576"/>
      <c r="G96" s="576"/>
      <c r="H96" s="576"/>
      <c r="I96" s="577"/>
      <c r="J96" s="530"/>
      <c r="K96" s="554"/>
      <c r="L96" s="554"/>
      <c r="M96" s="554"/>
      <c r="N96" s="554"/>
      <c r="O96" s="554"/>
      <c r="P96" s="554"/>
      <c r="Q96" s="554"/>
      <c r="R96" s="554"/>
      <c r="S96" s="554"/>
      <c r="T96" s="554"/>
      <c r="U96" s="554"/>
      <c r="V96" s="530"/>
    </row>
    <row r="97" spans="1:22">
      <c r="A97" s="551"/>
      <c r="B97" s="578" t="s">
        <v>681</v>
      </c>
      <c r="C97" s="574"/>
      <c r="D97" s="574"/>
      <c r="E97" s="574"/>
      <c r="F97" s="574"/>
      <c r="G97" s="574"/>
      <c r="H97" s="574"/>
      <c r="I97" s="579"/>
      <c r="J97" s="530"/>
      <c r="K97" s="554"/>
      <c r="L97" s="554"/>
      <c r="M97" s="554"/>
      <c r="N97" s="554"/>
      <c r="O97" s="554"/>
      <c r="P97" s="554"/>
      <c r="Q97" s="554"/>
      <c r="R97" s="554"/>
      <c r="S97" s="554"/>
      <c r="T97" s="554"/>
      <c r="U97" s="554"/>
      <c r="V97" s="530"/>
    </row>
    <row r="98" spans="1:22" ht="28.5" customHeight="1">
      <c r="A98" s="551"/>
      <c r="B98" s="637" t="s">
        <v>682</v>
      </c>
      <c r="C98" s="638"/>
      <c r="D98" s="638"/>
      <c r="E98" s="638"/>
      <c r="F98" s="638"/>
      <c r="G98" s="638"/>
      <c r="H98" s="638"/>
      <c r="I98" s="639"/>
      <c r="J98" s="530"/>
      <c r="K98" s="554"/>
      <c r="L98" s="554"/>
      <c r="M98" s="554"/>
      <c r="N98" s="554"/>
      <c r="O98" s="554"/>
      <c r="P98" s="554"/>
      <c r="Q98" s="554"/>
      <c r="R98" s="554"/>
      <c r="S98" s="554"/>
      <c r="T98" s="554"/>
      <c r="U98" s="554"/>
      <c r="V98" s="530"/>
    </row>
    <row r="99" spans="1:22" ht="29.45" customHeight="1">
      <c r="A99" s="551"/>
      <c r="B99" s="554"/>
      <c r="C99" s="554" t="s">
        <v>683</v>
      </c>
      <c r="D99" s="554"/>
      <c r="E99" s="554"/>
      <c r="F99" s="554"/>
      <c r="G99" s="554"/>
      <c r="H99" s="554"/>
      <c r="I99" s="554"/>
      <c r="J99" s="530"/>
      <c r="K99" s="554"/>
      <c r="L99" s="554"/>
      <c r="M99" s="554"/>
      <c r="N99" s="554"/>
      <c r="O99" s="554"/>
      <c r="P99" s="554"/>
      <c r="Q99" s="554"/>
      <c r="R99" s="554"/>
      <c r="S99" s="554"/>
      <c r="T99" s="554"/>
      <c r="U99" s="554"/>
      <c r="V99" s="530"/>
    </row>
    <row r="100" spans="1:22" ht="13.5" thickBot="1">
      <c r="A100" s="570"/>
      <c r="B100" s="571"/>
      <c r="C100" s="571"/>
      <c r="D100" s="571"/>
      <c r="E100" s="571"/>
      <c r="F100" s="571"/>
      <c r="G100" s="571"/>
      <c r="H100" s="571"/>
      <c r="I100" s="571"/>
      <c r="J100" s="572"/>
      <c r="K100" s="571"/>
      <c r="L100" s="571"/>
      <c r="M100" s="571"/>
      <c r="N100" s="571"/>
      <c r="O100" s="571"/>
      <c r="P100" s="571"/>
      <c r="Q100" s="571"/>
      <c r="R100" s="571"/>
      <c r="S100" s="571"/>
      <c r="T100" s="571"/>
      <c r="U100" s="571"/>
      <c r="V100" s="572"/>
    </row>
    <row r="101" spans="1:22" ht="13.5" thickTop="1"/>
  </sheetData>
  <customSheetViews>
    <customSheetView guid="{02CCA346-F1A1-4DBD-A4FB-200E7C7010D8}" showGridLines="0" topLeftCell="A82">
      <selection activeCell="B100" sqref="B100"/>
      <pageMargins left="0.75" right="0.75" top="1" bottom="1" header="0.5" footer="0.5"/>
      <pageSetup orientation="portrait" r:id="rId1"/>
      <headerFooter alignWithMargins="0"/>
    </customSheetView>
    <customSheetView guid="{F3648BCD-1CED-4BBB-AE63-37BDB925883F}" showGridLines="0">
      <pageMargins left="0.75" right="0.75" top="1" bottom="1" header="0.5" footer="0.5"/>
      <pageSetup orientation="portrait" r:id="rId2"/>
      <headerFooter alignWithMargins="0"/>
    </customSheetView>
  </customSheetViews>
  <mergeCells count="50">
    <mergeCell ref="B2:S2"/>
    <mergeCell ref="B4:S4"/>
    <mergeCell ref="B98:I98"/>
    <mergeCell ref="L25:N25"/>
    <mergeCell ref="L28:L29"/>
    <mergeCell ref="L30:M30"/>
    <mergeCell ref="L36:M36"/>
    <mergeCell ref="B3:S3"/>
    <mergeCell ref="D84:E84"/>
    <mergeCell ref="B76:C76"/>
    <mergeCell ref="D76:E76"/>
    <mergeCell ref="D83:E83"/>
    <mergeCell ref="B27:C27"/>
    <mergeCell ref="D27:F27"/>
    <mergeCell ref="B57:I57"/>
    <mergeCell ref="B62:I62"/>
    <mergeCell ref="B28:C29"/>
    <mergeCell ref="B45:C45"/>
    <mergeCell ref="B82:C82"/>
    <mergeCell ref="B38:C38"/>
    <mergeCell ref="D38:F38"/>
    <mergeCell ref="D28:F28"/>
    <mergeCell ref="D29:F29"/>
    <mergeCell ref="D31:F31"/>
    <mergeCell ref="D32:F32"/>
    <mergeCell ref="D33:F33"/>
    <mergeCell ref="B30:F30"/>
    <mergeCell ref="D42:F42"/>
    <mergeCell ref="D43:F43"/>
    <mergeCell ref="B43:C43"/>
    <mergeCell ref="B42:C42"/>
    <mergeCell ref="B41:C41"/>
    <mergeCell ref="B39:C39"/>
    <mergeCell ref="B37:C37"/>
    <mergeCell ref="B31:C31"/>
    <mergeCell ref="B32:C32"/>
    <mergeCell ref="B33:C33"/>
    <mergeCell ref="B34:C34"/>
    <mergeCell ref="B35:C35"/>
    <mergeCell ref="B36:F36"/>
    <mergeCell ref="D34:F34"/>
    <mergeCell ref="D35:F35"/>
    <mergeCell ref="D37:F37"/>
    <mergeCell ref="D39:F39"/>
    <mergeCell ref="B48:I48"/>
    <mergeCell ref="B47:I47"/>
    <mergeCell ref="B49:I49"/>
    <mergeCell ref="B40:C40"/>
    <mergeCell ref="D40:F40"/>
    <mergeCell ref="D41:F41"/>
  </mergeCells>
  <hyperlinks>
    <hyperlink ref="D14" r:id="rId3" xr:uid="{00000000-0004-0000-0100-000000000000}"/>
    <hyperlink ref="B1" location="Índice!A1" display="Índice" xr:uid="{D65AEE21-8195-4CED-8CA7-AC354D16E24B}"/>
    <hyperlink ref="N14" r:id="rId4" display="www.regionalcasadebolsa.com.py" xr:uid="{FA403700-FBF0-4A28-B1C4-FE7326459259}"/>
    <hyperlink ref="N13" r:id="rId5" xr:uid="{979CD9C9-C72F-46FA-94E1-0827CED0CE61}"/>
  </hyperlinks>
  <pageMargins left="0.75" right="0.75" top="1" bottom="1" header="0.5" footer="0.5"/>
  <pageSetup orientation="portrait" r:id="rId6"/>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Q83"/>
  <sheetViews>
    <sheetView showGridLines="0" tabSelected="1" zoomScale="70" zoomScaleNormal="70" zoomScaleSheetLayoutView="80" workbookViewId="0">
      <pane ySplit="6" topLeftCell="A55" activePane="bottomLeft" state="frozen"/>
      <selection pane="bottomLeft" activeCell="H68" sqref="H68"/>
    </sheetView>
  </sheetViews>
  <sheetFormatPr baseColWidth="10" defaultColWidth="11.42578125" defaultRowHeight="15.75"/>
  <cols>
    <col min="1" max="1" width="1.42578125" style="165" customWidth="1"/>
    <col min="2" max="2" width="63" style="165" customWidth="1"/>
    <col min="3" max="3" width="11.140625" style="165" customWidth="1"/>
    <col min="4" max="4" width="20.140625" style="165" customWidth="1"/>
    <col min="5" max="5" width="2" style="165" customWidth="1"/>
    <col min="6" max="6" width="20.140625" style="166" customWidth="1"/>
    <col min="7" max="7" width="0.7109375" style="220" customWidth="1"/>
    <col min="8" max="8" width="63" style="165" customWidth="1"/>
    <col min="9" max="9" width="11.140625" style="165" customWidth="1"/>
    <col min="10" max="10" width="20.140625" style="165" customWidth="1"/>
    <col min="11" max="11" width="2.28515625" style="166" customWidth="1"/>
    <col min="12" max="12" width="20.140625" style="165" customWidth="1"/>
    <col min="13" max="13" width="14.5703125" style="165" bestFit="1" customWidth="1"/>
    <col min="14" max="14" width="17.7109375" style="165" customWidth="1"/>
    <col min="15" max="15" width="16.7109375" style="167" customWidth="1"/>
    <col min="16" max="16" width="18.85546875" style="167" bestFit="1" customWidth="1"/>
    <col min="17" max="17" width="13.5703125" style="165" bestFit="1" customWidth="1"/>
    <col min="18" max="16384" width="11.42578125" style="165"/>
  </cols>
  <sheetData>
    <row r="1" spans="2:16" s="160" customFormat="1" ht="19.5">
      <c r="B1" s="80" t="s">
        <v>629</v>
      </c>
      <c r="C1" s="239"/>
      <c r="D1" s="80"/>
      <c r="E1" s="80"/>
      <c r="F1" s="150"/>
      <c r="G1" s="218"/>
      <c r="H1" s="80"/>
      <c r="I1" s="80"/>
      <c r="J1" s="80"/>
      <c r="K1" s="150"/>
      <c r="L1" s="540" t="s">
        <v>611</v>
      </c>
      <c r="M1" s="80"/>
      <c r="O1" s="161"/>
      <c r="P1" s="161"/>
    </row>
    <row r="2" spans="2:16" s="160" customFormat="1">
      <c r="B2" s="162" t="s">
        <v>631</v>
      </c>
      <c r="C2" s="240"/>
      <c r="D2" s="162"/>
      <c r="E2" s="162"/>
      <c r="F2" s="162"/>
      <c r="G2" s="162"/>
      <c r="H2" s="162"/>
      <c r="I2" s="162"/>
      <c r="J2" s="162"/>
      <c r="K2" s="162"/>
      <c r="L2" s="162"/>
      <c r="O2" s="161"/>
      <c r="P2" s="161"/>
    </row>
    <row r="3" spans="2:16" s="160" customFormat="1">
      <c r="B3" s="162" t="s">
        <v>717</v>
      </c>
      <c r="C3" s="240"/>
      <c r="D3" s="162"/>
      <c r="E3" s="162"/>
      <c r="F3" s="162"/>
      <c r="G3" s="162"/>
      <c r="H3" s="162"/>
      <c r="I3" s="162"/>
      <c r="J3" s="162"/>
      <c r="K3" s="162"/>
      <c r="L3" s="162"/>
      <c r="O3" s="161"/>
      <c r="P3" s="161"/>
    </row>
    <row r="4" spans="2:16" s="160" customFormat="1">
      <c r="B4" s="163" t="s">
        <v>349</v>
      </c>
      <c r="C4" s="163"/>
      <c r="D4" s="163"/>
      <c r="E4" s="163"/>
      <c r="F4" s="164"/>
      <c r="G4" s="219"/>
      <c r="H4" s="163"/>
      <c r="I4" s="163"/>
      <c r="J4" s="163"/>
      <c r="K4" s="164"/>
      <c r="L4" s="163"/>
      <c r="O4" s="161"/>
      <c r="P4" s="161"/>
    </row>
    <row r="5" spans="2:16" ht="9.6" customHeight="1"/>
    <row r="6" spans="2:16" ht="18.75">
      <c r="B6" s="217" t="s">
        <v>2</v>
      </c>
      <c r="C6" s="241"/>
      <c r="D6" s="203">
        <v>44469</v>
      </c>
      <c r="E6" s="203"/>
      <c r="F6" s="203">
        <v>44196</v>
      </c>
      <c r="G6" s="222"/>
      <c r="H6" s="217" t="s">
        <v>6</v>
      </c>
      <c r="I6" s="202"/>
      <c r="J6" s="203">
        <v>44469</v>
      </c>
      <c r="K6" s="203"/>
      <c r="L6" s="203">
        <v>44196</v>
      </c>
    </row>
    <row r="7" spans="2:16">
      <c r="B7" s="227" t="s">
        <v>3</v>
      </c>
      <c r="C7" s="224"/>
      <c r="D7" s="225"/>
      <c r="E7" s="225"/>
      <c r="F7" s="226"/>
      <c r="G7" s="168"/>
      <c r="H7" s="228" t="s">
        <v>7</v>
      </c>
      <c r="I7" s="228"/>
      <c r="J7" s="229"/>
      <c r="K7" s="229"/>
      <c r="L7" s="225"/>
      <c r="O7" s="204"/>
      <c r="P7" s="204"/>
    </row>
    <row r="8" spans="2:16">
      <c r="B8" s="227" t="s">
        <v>141</v>
      </c>
      <c r="C8" s="230" t="s">
        <v>427</v>
      </c>
      <c r="D8" s="231">
        <v>11412390155</v>
      </c>
      <c r="E8" s="231"/>
      <c r="F8" s="231">
        <v>937357275</v>
      </c>
      <c r="G8" s="169"/>
      <c r="H8" s="228" t="s">
        <v>49</v>
      </c>
      <c r="I8" s="228"/>
      <c r="J8" s="231">
        <v>15942344401</v>
      </c>
      <c r="K8" s="231"/>
      <c r="L8" s="231">
        <v>115941478</v>
      </c>
      <c r="O8" s="204"/>
      <c r="P8" s="204"/>
    </row>
    <row r="9" spans="2:16">
      <c r="B9" s="224" t="s">
        <v>8</v>
      </c>
      <c r="C9" s="224"/>
      <c r="D9" s="232">
        <v>0</v>
      </c>
      <c r="E9" s="232"/>
      <c r="F9" s="232">
        <v>0</v>
      </c>
      <c r="G9" s="170"/>
      <c r="H9" s="233" t="s">
        <v>484</v>
      </c>
      <c r="I9" s="230" t="s">
        <v>461</v>
      </c>
      <c r="J9" s="232">
        <v>15829215810</v>
      </c>
      <c r="K9" s="232"/>
      <c r="L9" s="232">
        <v>40270747</v>
      </c>
      <c r="O9" s="205"/>
      <c r="P9" s="205"/>
    </row>
    <row r="10" spans="2:16">
      <c r="B10" s="224" t="s">
        <v>428</v>
      </c>
      <c r="C10" s="224"/>
      <c r="D10" s="232">
        <v>0</v>
      </c>
      <c r="E10" s="232"/>
      <c r="F10" s="232" t="s">
        <v>710</v>
      </c>
      <c r="G10" s="170"/>
      <c r="H10" s="233" t="s">
        <v>148</v>
      </c>
      <c r="I10" s="230" t="s">
        <v>462</v>
      </c>
      <c r="J10" s="232">
        <v>107113068</v>
      </c>
      <c r="K10" s="232"/>
      <c r="L10" s="232">
        <v>75670731</v>
      </c>
      <c r="O10" s="205"/>
      <c r="P10" s="205"/>
    </row>
    <row r="11" spans="2:16">
      <c r="B11" s="224" t="s">
        <v>9</v>
      </c>
      <c r="C11" s="224"/>
      <c r="D11" s="232">
        <v>11412390155</v>
      </c>
      <c r="E11" s="232"/>
      <c r="F11" s="232">
        <v>937357275</v>
      </c>
      <c r="G11" s="170"/>
      <c r="H11" s="233" t="s">
        <v>67</v>
      </c>
      <c r="I11" s="233"/>
      <c r="J11" s="232"/>
      <c r="K11" s="234"/>
      <c r="L11" s="232"/>
      <c r="O11" s="205"/>
      <c r="P11" s="205"/>
    </row>
    <row r="12" spans="2:16">
      <c r="B12" s="224"/>
      <c r="C12" s="224"/>
      <c r="D12" s="232"/>
      <c r="E12" s="232"/>
      <c r="F12" s="232"/>
      <c r="G12" s="170"/>
      <c r="H12" s="233" t="s">
        <v>124</v>
      </c>
      <c r="I12" s="233"/>
      <c r="J12" s="232">
        <v>6015523</v>
      </c>
      <c r="K12" s="234"/>
      <c r="L12" s="232">
        <v>0</v>
      </c>
      <c r="O12" s="204"/>
      <c r="P12" s="205"/>
    </row>
    <row r="13" spans="2:16">
      <c r="B13" s="227" t="s">
        <v>88</v>
      </c>
      <c r="C13" s="230" t="s">
        <v>438</v>
      </c>
      <c r="D13" s="231">
        <v>61603713144</v>
      </c>
      <c r="E13" s="231"/>
      <c r="F13" s="231">
        <v>31756903511</v>
      </c>
      <c r="G13" s="169"/>
      <c r="H13" s="233" t="s">
        <v>125</v>
      </c>
      <c r="I13" s="230" t="s">
        <v>471</v>
      </c>
      <c r="J13" s="232">
        <v>0</v>
      </c>
      <c r="K13" s="234"/>
      <c r="L13" s="232">
        <v>0</v>
      </c>
      <c r="O13" s="204"/>
      <c r="P13" s="205"/>
    </row>
    <row r="14" spans="2:16">
      <c r="B14" s="224" t="s">
        <v>348</v>
      </c>
      <c r="C14" s="224"/>
      <c r="D14" s="232">
        <v>0</v>
      </c>
      <c r="E14" s="232"/>
      <c r="F14" s="232">
        <v>171173699</v>
      </c>
      <c r="G14" s="170"/>
      <c r="H14" s="233" t="s">
        <v>50</v>
      </c>
      <c r="I14" s="230" t="s">
        <v>470</v>
      </c>
      <c r="J14" s="232">
        <v>0</v>
      </c>
      <c r="K14" s="234"/>
      <c r="L14" s="232">
        <v>0</v>
      </c>
      <c r="O14" s="204"/>
      <c r="P14" s="204"/>
    </row>
    <row r="15" spans="2:16">
      <c r="B15" s="224" t="s">
        <v>52</v>
      </c>
      <c r="C15" s="224"/>
      <c r="D15" s="232">
        <v>18479182005</v>
      </c>
      <c r="E15" s="232"/>
      <c r="F15" s="232">
        <v>9527845289</v>
      </c>
      <c r="G15" s="170"/>
      <c r="H15" s="224"/>
      <c r="I15" s="224"/>
      <c r="J15" s="232"/>
      <c r="K15" s="232"/>
      <c r="L15" s="232"/>
      <c r="O15" s="205"/>
      <c r="P15" s="205"/>
    </row>
    <row r="16" spans="2:16">
      <c r="B16" s="224" t="s">
        <v>347</v>
      </c>
      <c r="C16" s="230" t="s">
        <v>438</v>
      </c>
      <c r="D16" s="232">
        <v>42492607807</v>
      </c>
      <c r="E16" s="232"/>
      <c r="F16" s="232">
        <v>21919889600</v>
      </c>
      <c r="G16" s="170"/>
      <c r="H16" s="228" t="s">
        <v>126</v>
      </c>
      <c r="I16" s="230" t="s">
        <v>459</v>
      </c>
      <c r="J16" s="231">
        <v>0</v>
      </c>
      <c r="K16" s="231"/>
      <c r="L16" s="231">
        <v>1047146584</v>
      </c>
      <c r="O16" s="205"/>
      <c r="P16" s="205"/>
    </row>
    <row r="17" spans="2:16">
      <c r="B17" s="224" t="s">
        <v>368</v>
      </c>
      <c r="C17" s="224"/>
      <c r="D17" s="232">
        <v>631923332</v>
      </c>
      <c r="E17" s="232"/>
      <c r="F17" s="232">
        <v>137994923</v>
      </c>
      <c r="G17" s="170"/>
      <c r="H17" s="233" t="s">
        <v>485</v>
      </c>
      <c r="I17" s="230"/>
      <c r="J17" s="232">
        <v>0</v>
      </c>
      <c r="K17" s="232"/>
      <c r="L17" s="232">
        <v>1047146584</v>
      </c>
      <c r="O17" s="205"/>
      <c r="P17" s="205"/>
    </row>
    <row r="18" spans="2:16">
      <c r="B18" s="224" t="s">
        <v>51</v>
      </c>
      <c r="C18" s="224"/>
      <c r="D18" s="232">
        <v>0</v>
      </c>
      <c r="E18" s="232"/>
      <c r="F18" s="232">
        <v>0</v>
      </c>
      <c r="G18" s="170"/>
      <c r="H18" s="233" t="s">
        <v>386</v>
      </c>
      <c r="I18" s="230"/>
      <c r="J18" s="232">
        <v>0</v>
      </c>
      <c r="K18" s="232"/>
      <c r="L18" s="232">
        <v>0</v>
      </c>
      <c r="O18" s="205"/>
      <c r="P18" s="205"/>
    </row>
    <row r="19" spans="2:16">
      <c r="B19" s="224"/>
      <c r="C19" s="224"/>
      <c r="D19" s="232"/>
      <c r="E19" s="232"/>
      <c r="F19" s="232"/>
      <c r="G19" s="170"/>
      <c r="H19" s="244"/>
      <c r="I19" s="244"/>
      <c r="J19" s="244"/>
      <c r="K19" s="225"/>
      <c r="L19" s="244"/>
      <c r="O19" s="205"/>
      <c r="P19" s="205"/>
    </row>
    <row r="20" spans="2:16">
      <c r="B20" s="224"/>
      <c r="C20" s="224"/>
      <c r="D20" s="232"/>
      <c r="E20" s="232"/>
      <c r="F20" s="232"/>
      <c r="G20" s="170"/>
      <c r="H20" s="228" t="s">
        <v>463</v>
      </c>
      <c r="I20" s="230" t="s">
        <v>464</v>
      </c>
      <c r="J20" s="231">
        <v>406286149</v>
      </c>
      <c r="K20" s="231"/>
      <c r="L20" s="231">
        <v>411211321</v>
      </c>
      <c r="O20" s="204"/>
      <c r="P20" s="204"/>
    </row>
    <row r="21" spans="2:16">
      <c r="B21" s="227" t="s">
        <v>542</v>
      </c>
      <c r="C21" s="224"/>
      <c r="D21" s="231">
        <v>625155187</v>
      </c>
      <c r="E21" s="231"/>
      <c r="F21" s="231">
        <v>342220902</v>
      </c>
      <c r="G21" s="170"/>
      <c r="H21" s="233" t="s">
        <v>53</v>
      </c>
      <c r="I21" s="244"/>
      <c r="J21" s="232">
        <v>297200481</v>
      </c>
      <c r="K21" s="225"/>
      <c r="L21" s="232">
        <v>275432778</v>
      </c>
      <c r="O21" s="204"/>
      <c r="P21" s="204"/>
    </row>
    <row r="22" spans="2:16">
      <c r="B22" s="224" t="s">
        <v>10</v>
      </c>
      <c r="C22" s="230" t="s">
        <v>440</v>
      </c>
      <c r="D22" s="232">
        <v>438355784</v>
      </c>
      <c r="E22" s="232"/>
      <c r="F22" s="232">
        <v>4097206</v>
      </c>
      <c r="G22" s="169"/>
      <c r="H22" s="233" t="s">
        <v>54</v>
      </c>
      <c r="I22" s="233"/>
      <c r="J22" s="232">
        <v>39601410</v>
      </c>
      <c r="K22" s="232"/>
      <c r="L22" s="232">
        <v>0</v>
      </c>
      <c r="O22" s="204"/>
      <c r="P22" s="204"/>
    </row>
    <row r="23" spans="2:16">
      <c r="B23" s="224" t="s">
        <v>55</v>
      </c>
      <c r="C23" s="230" t="s">
        <v>442</v>
      </c>
      <c r="D23" s="232">
        <v>174501855</v>
      </c>
      <c r="E23" s="232"/>
      <c r="F23" s="232">
        <v>331753558</v>
      </c>
      <c r="G23" s="170"/>
      <c r="H23" s="233" t="s">
        <v>20</v>
      </c>
      <c r="I23" s="244"/>
      <c r="J23" s="232">
        <v>4955602</v>
      </c>
      <c r="K23" s="225"/>
      <c r="L23" s="232">
        <v>91845114</v>
      </c>
      <c r="O23" s="205"/>
      <c r="P23" s="205"/>
    </row>
    <row r="24" spans="2:16">
      <c r="B24" s="224" t="s">
        <v>56</v>
      </c>
      <c r="C24" s="230" t="s">
        <v>441</v>
      </c>
      <c r="D24" s="232">
        <v>0</v>
      </c>
      <c r="E24" s="232"/>
      <c r="F24" s="232">
        <v>0</v>
      </c>
      <c r="G24" s="170"/>
      <c r="H24" s="233" t="s">
        <v>93</v>
      </c>
      <c r="I24" s="233"/>
      <c r="J24" s="232">
        <v>64528656</v>
      </c>
      <c r="K24" s="232"/>
      <c r="L24" s="232">
        <v>43933429</v>
      </c>
      <c r="O24" s="205"/>
      <c r="P24" s="205"/>
    </row>
    <row r="25" spans="2:16">
      <c r="B25" s="224" t="s">
        <v>122</v>
      </c>
      <c r="C25" s="224"/>
      <c r="D25" s="232">
        <v>0</v>
      </c>
      <c r="E25" s="232"/>
      <c r="F25" s="232">
        <v>0</v>
      </c>
      <c r="G25" s="170"/>
      <c r="H25" s="233"/>
      <c r="I25" s="233"/>
      <c r="J25" s="232"/>
      <c r="K25" s="232"/>
      <c r="L25" s="232"/>
      <c r="O25" s="205"/>
      <c r="P25" s="205"/>
    </row>
    <row r="26" spans="2:16">
      <c r="B26" s="224" t="s">
        <v>11</v>
      </c>
      <c r="C26" s="230" t="s">
        <v>445</v>
      </c>
      <c r="D26" s="232">
        <v>12297548</v>
      </c>
      <c r="E26" s="232"/>
      <c r="F26" s="232">
        <v>6370138</v>
      </c>
      <c r="G26" s="170"/>
      <c r="H26" s="228" t="s">
        <v>16</v>
      </c>
      <c r="I26" s="228"/>
      <c r="J26" s="231">
        <v>41189008982</v>
      </c>
      <c r="K26" s="231"/>
      <c r="L26" s="231">
        <v>21114204940</v>
      </c>
      <c r="O26" s="206"/>
      <c r="P26" s="205"/>
    </row>
    <row r="27" spans="2:16">
      <c r="B27" s="224" t="s">
        <v>57</v>
      </c>
      <c r="C27" s="224"/>
      <c r="D27" s="232"/>
      <c r="E27" s="232"/>
      <c r="F27" s="232"/>
      <c r="G27" s="170"/>
      <c r="H27" s="233" t="s">
        <v>60</v>
      </c>
      <c r="I27" s="233"/>
      <c r="J27" s="232">
        <v>0</v>
      </c>
      <c r="K27" s="232"/>
      <c r="L27" s="232">
        <v>0</v>
      </c>
      <c r="O27" s="206"/>
      <c r="P27" s="204"/>
    </row>
    <row r="28" spans="2:16">
      <c r="B28" s="224" t="s">
        <v>123</v>
      </c>
      <c r="C28" s="224"/>
      <c r="D28" s="232">
        <v>0</v>
      </c>
      <c r="E28" s="232"/>
      <c r="F28" s="232">
        <v>0</v>
      </c>
      <c r="G28" s="170"/>
      <c r="H28" s="233" t="s">
        <v>127</v>
      </c>
      <c r="I28" s="233"/>
      <c r="J28" s="232">
        <v>0</v>
      </c>
      <c r="K28" s="232"/>
      <c r="L28" s="232">
        <v>0</v>
      </c>
      <c r="O28" s="206"/>
      <c r="P28" s="204"/>
    </row>
    <row r="29" spans="2:16">
      <c r="B29" s="224" t="s">
        <v>444</v>
      </c>
      <c r="C29" s="230" t="s">
        <v>443</v>
      </c>
      <c r="D29" s="232">
        <v>0</v>
      </c>
      <c r="E29" s="232"/>
      <c r="F29" s="232">
        <v>0</v>
      </c>
      <c r="G29" s="170"/>
      <c r="H29" s="233" t="s">
        <v>486</v>
      </c>
      <c r="I29" s="230" t="s">
        <v>472</v>
      </c>
      <c r="J29" s="232">
        <v>1671536827</v>
      </c>
      <c r="K29" s="232"/>
      <c r="L29" s="232">
        <v>617961882</v>
      </c>
      <c r="O29" s="206"/>
      <c r="P29" s="204"/>
    </row>
    <row r="30" spans="2:16">
      <c r="B30" s="224"/>
      <c r="C30" s="224"/>
      <c r="D30" s="232"/>
      <c r="E30" s="232"/>
      <c r="F30" s="232"/>
      <c r="G30" s="170"/>
      <c r="H30" s="233" t="s">
        <v>369</v>
      </c>
      <c r="I30" s="230" t="s">
        <v>438</v>
      </c>
      <c r="J30" s="232">
        <v>39517472155</v>
      </c>
      <c r="K30" s="232"/>
      <c r="L30" s="232">
        <v>20496243058</v>
      </c>
      <c r="O30" s="206"/>
      <c r="P30" s="204"/>
    </row>
    <row r="31" spans="2:16">
      <c r="B31" s="224"/>
      <c r="C31" s="224"/>
      <c r="D31" s="232"/>
      <c r="E31" s="232"/>
      <c r="F31" s="232"/>
      <c r="G31" s="170"/>
      <c r="H31" s="233"/>
      <c r="I31" s="230"/>
      <c r="J31" s="232"/>
      <c r="K31" s="232"/>
      <c r="L31" s="232"/>
      <c r="O31" s="206"/>
      <c r="P31" s="204"/>
    </row>
    <row r="32" spans="2:16">
      <c r="B32" s="227" t="s">
        <v>59</v>
      </c>
      <c r="C32" s="224"/>
      <c r="D32" s="231">
        <v>306572860</v>
      </c>
      <c r="E32" s="231"/>
      <c r="F32" s="231">
        <v>170675103</v>
      </c>
      <c r="G32" s="170"/>
      <c r="H32" s="228" t="s">
        <v>17</v>
      </c>
      <c r="I32" s="228"/>
      <c r="J32" s="231">
        <v>57537639532</v>
      </c>
      <c r="K32" s="231"/>
      <c r="L32" s="231">
        <v>22688504323</v>
      </c>
      <c r="O32" s="206"/>
      <c r="P32" s="204"/>
    </row>
    <row r="33" spans="2:17">
      <c r="B33" s="224" t="s">
        <v>481</v>
      </c>
      <c r="C33" s="230" t="s">
        <v>456</v>
      </c>
      <c r="D33" s="232">
        <v>306572860</v>
      </c>
      <c r="E33" s="232"/>
      <c r="F33" s="232">
        <v>170675103</v>
      </c>
      <c r="G33" s="170"/>
      <c r="H33" s="233"/>
      <c r="I33" s="233"/>
      <c r="J33" s="232"/>
      <c r="K33" s="232"/>
      <c r="L33" s="232"/>
      <c r="O33" s="206"/>
      <c r="P33" s="204"/>
    </row>
    <row r="34" spans="2:17">
      <c r="B34" s="244"/>
      <c r="C34" s="244"/>
      <c r="D34" s="244"/>
      <c r="E34" s="244"/>
      <c r="F34" s="244"/>
      <c r="G34" s="169"/>
      <c r="H34" s="227" t="s">
        <v>64</v>
      </c>
      <c r="I34" s="227"/>
      <c r="J34" s="232"/>
      <c r="K34" s="232"/>
      <c r="L34" s="232"/>
      <c r="O34" s="206"/>
      <c r="P34" s="205"/>
      <c r="Q34" s="171"/>
    </row>
    <row r="35" spans="2:17">
      <c r="B35" s="224"/>
      <c r="C35" s="224"/>
      <c r="D35" s="232"/>
      <c r="E35" s="232"/>
      <c r="F35" s="232"/>
      <c r="G35" s="170"/>
      <c r="H35" s="227" t="s">
        <v>65</v>
      </c>
      <c r="I35" s="227"/>
      <c r="J35" s="232">
        <v>6015523</v>
      </c>
      <c r="K35" s="232"/>
      <c r="L35" s="232">
        <v>0</v>
      </c>
      <c r="O35" s="205"/>
      <c r="P35" s="205"/>
    </row>
    <row r="36" spans="2:17">
      <c r="B36" s="227" t="s">
        <v>12</v>
      </c>
      <c r="C36" s="224"/>
      <c r="D36" s="231">
        <v>73947831346</v>
      </c>
      <c r="E36" s="231"/>
      <c r="F36" s="231">
        <v>33207156791</v>
      </c>
      <c r="G36" s="170"/>
      <c r="H36" s="235" t="s">
        <v>125</v>
      </c>
      <c r="I36" s="235"/>
      <c r="J36" s="232">
        <v>0</v>
      </c>
      <c r="K36" s="232"/>
      <c r="L36" s="232">
        <v>0</v>
      </c>
      <c r="O36" s="205"/>
      <c r="P36" s="205"/>
    </row>
    <row r="37" spans="2:17">
      <c r="B37" s="224"/>
      <c r="C37" s="224"/>
      <c r="D37" s="232"/>
      <c r="E37" s="232"/>
      <c r="F37" s="232"/>
      <c r="G37" s="170"/>
      <c r="H37" s="235" t="s">
        <v>136</v>
      </c>
      <c r="I37" s="235"/>
      <c r="J37" s="232">
        <v>0</v>
      </c>
      <c r="K37" s="232"/>
      <c r="L37" s="232">
        <v>0</v>
      </c>
      <c r="O37" s="205"/>
      <c r="P37" s="204"/>
    </row>
    <row r="38" spans="2:17">
      <c r="B38" s="227" t="s">
        <v>5</v>
      </c>
      <c r="C38" s="224"/>
      <c r="D38" s="232"/>
      <c r="E38" s="232"/>
      <c r="F38" s="232"/>
      <c r="G38" s="170"/>
      <c r="H38" s="235" t="s">
        <v>50</v>
      </c>
      <c r="I38" s="235"/>
      <c r="J38" s="232">
        <v>0</v>
      </c>
      <c r="K38" s="232"/>
      <c r="L38" s="232">
        <v>0</v>
      </c>
      <c r="O38" s="205"/>
      <c r="P38" s="204"/>
    </row>
    <row r="39" spans="2:17">
      <c r="B39" s="227" t="s">
        <v>482</v>
      </c>
      <c r="C39" s="224" t="s">
        <v>483</v>
      </c>
      <c r="D39" s="231">
        <v>900000000</v>
      </c>
      <c r="E39" s="231"/>
      <c r="F39" s="231">
        <v>851000000</v>
      </c>
      <c r="G39" s="169"/>
      <c r="H39" s="235" t="s">
        <v>66</v>
      </c>
      <c r="I39" s="235"/>
      <c r="J39" s="232"/>
      <c r="K39" s="232"/>
      <c r="L39" s="232"/>
      <c r="O39" s="204"/>
      <c r="P39" s="204"/>
    </row>
    <row r="40" spans="2:17">
      <c r="B40" s="224" t="s">
        <v>372</v>
      </c>
      <c r="C40" s="224"/>
      <c r="D40" s="232">
        <v>0</v>
      </c>
      <c r="E40" s="232"/>
      <c r="F40" s="232">
        <v>0</v>
      </c>
      <c r="G40" s="170"/>
      <c r="H40" s="235" t="s">
        <v>124</v>
      </c>
      <c r="I40" s="235"/>
      <c r="J40" s="232">
        <v>6015523</v>
      </c>
      <c r="K40" s="232"/>
      <c r="L40" s="232">
        <v>0</v>
      </c>
      <c r="O40" s="204"/>
      <c r="P40" s="204"/>
    </row>
    <row r="41" spans="2:17">
      <c r="B41" s="224" t="s">
        <v>480</v>
      </c>
      <c r="C41" s="224"/>
      <c r="D41" s="232">
        <v>0</v>
      </c>
      <c r="E41" s="232"/>
      <c r="F41" s="232">
        <v>0</v>
      </c>
      <c r="G41" s="170"/>
      <c r="H41" s="235" t="s">
        <v>68</v>
      </c>
      <c r="I41" s="235"/>
      <c r="J41" s="232">
        <v>0</v>
      </c>
      <c r="K41" s="232"/>
      <c r="L41" s="232">
        <v>0</v>
      </c>
      <c r="O41" s="204"/>
      <c r="P41" s="204"/>
    </row>
    <row r="42" spans="2:17">
      <c r="B42" s="224" t="s">
        <v>46</v>
      </c>
      <c r="C42" s="224"/>
      <c r="D42" s="232">
        <v>900000000</v>
      </c>
      <c r="E42" s="232"/>
      <c r="F42" s="232">
        <v>851000000</v>
      </c>
      <c r="G42" s="169"/>
      <c r="H42" s="235"/>
      <c r="I42" s="235"/>
      <c r="J42" s="232"/>
      <c r="K42" s="232"/>
      <c r="L42" s="232"/>
      <c r="O42" s="204"/>
      <c r="P42" s="204"/>
    </row>
    <row r="43" spans="2:17">
      <c r="B43" s="224" t="s">
        <v>51</v>
      </c>
      <c r="C43" s="224"/>
      <c r="D43" s="232">
        <v>0</v>
      </c>
      <c r="E43" s="232"/>
      <c r="F43" s="232">
        <v>0</v>
      </c>
      <c r="G43" s="170"/>
      <c r="H43" s="227" t="s">
        <v>135</v>
      </c>
      <c r="I43" s="227"/>
      <c r="J43" s="231">
        <v>0</v>
      </c>
      <c r="K43" s="231"/>
      <c r="L43" s="232">
        <v>0</v>
      </c>
      <c r="O43" s="205"/>
      <c r="P43" s="204"/>
    </row>
    <row r="44" spans="2:17">
      <c r="B44" s="224"/>
      <c r="C44" s="224"/>
      <c r="D44" s="232"/>
      <c r="E44" s="232"/>
      <c r="F44" s="232"/>
      <c r="G44" s="170"/>
      <c r="H44" s="235" t="s">
        <v>69</v>
      </c>
      <c r="I44" s="235"/>
      <c r="J44" s="232">
        <v>0</v>
      </c>
      <c r="K44" s="232"/>
      <c r="L44" s="232">
        <v>0</v>
      </c>
      <c r="O44" s="205"/>
      <c r="P44" s="204"/>
    </row>
    <row r="45" spans="2:17">
      <c r="B45" s="227" t="s">
        <v>131</v>
      </c>
      <c r="C45" s="224"/>
      <c r="D45" s="231">
        <v>0</v>
      </c>
      <c r="E45" s="231"/>
      <c r="F45" s="231">
        <v>1000000</v>
      </c>
      <c r="G45" s="170"/>
      <c r="H45" s="235" t="s">
        <v>149</v>
      </c>
      <c r="I45" s="235"/>
      <c r="J45" s="232">
        <v>0</v>
      </c>
      <c r="K45" s="232"/>
      <c r="L45" s="232">
        <v>0</v>
      </c>
      <c r="O45" s="205"/>
      <c r="P45" s="204"/>
    </row>
    <row r="46" spans="2:17">
      <c r="B46" s="224" t="s">
        <v>61</v>
      </c>
      <c r="C46" s="224"/>
      <c r="D46" s="232">
        <v>0</v>
      </c>
      <c r="E46" s="232"/>
      <c r="F46" s="232">
        <v>0</v>
      </c>
      <c r="G46" s="170"/>
      <c r="H46" s="235"/>
      <c r="I46" s="235"/>
      <c r="J46" s="232"/>
      <c r="K46" s="232"/>
      <c r="L46" s="232"/>
      <c r="O46" s="205"/>
      <c r="P46" s="204"/>
    </row>
    <row r="47" spans="2:17">
      <c r="B47" s="224" t="s">
        <v>105</v>
      </c>
      <c r="C47" s="224"/>
      <c r="D47" s="232">
        <v>0</v>
      </c>
      <c r="E47" s="232"/>
      <c r="F47" s="232">
        <v>1000000</v>
      </c>
      <c r="G47" s="170"/>
      <c r="H47" s="227" t="s">
        <v>134</v>
      </c>
      <c r="I47" s="227"/>
      <c r="J47" s="231">
        <v>0</v>
      </c>
      <c r="K47" s="231"/>
      <c r="L47" s="232">
        <v>0</v>
      </c>
      <c r="O47" s="204"/>
      <c r="P47" s="204"/>
    </row>
    <row r="48" spans="2:17">
      <c r="B48" s="224" t="s">
        <v>62</v>
      </c>
      <c r="C48" s="224"/>
      <c r="D48" s="232">
        <v>0</v>
      </c>
      <c r="E48" s="232"/>
      <c r="F48" s="232">
        <v>0</v>
      </c>
      <c r="G48" s="169"/>
      <c r="H48" s="235" t="s">
        <v>70</v>
      </c>
      <c r="I48" s="235"/>
      <c r="J48" s="232">
        <v>0</v>
      </c>
      <c r="K48" s="232"/>
      <c r="L48" s="232">
        <v>0</v>
      </c>
      <c r="O48" s="204"/>
      <c r="P48" s="204"/>
    </row>
    <row r="49" spans="2:16">
      <c r="B49" s="224" t="s">
        <v>128</v>
      </c>
      <c r="C49" s="224"/>
      <c r="D49" s="232">
        <v>0</v>
      </c>
      <c r="E49" s="232"/>
      <c r="F49" s="232">
        <v>0</v>
      </c>
      <c r="G49" s="170"/>
      <c r="H49" s="235" t="s">
        <v>133</v>
      </c>
      <c r="I49" s="235"/>
      <c r="J49" s="232">
        <v>0</v>
      </c>
      <c r="K49" s="232"/>
      <c r="L49" s="232">
        <v>0</v>
      </c>
      <c r="O49" s="204"/>
      <c r="P49" s="204"/>
    </row>
    <row r="50" spans="2:16">
      <c r="B50" s="224" t="s">
        <v>151</v>
      </c>
      <c r="C50" s="224"/>
      <c r="D50" s="232">
        <v>0</v>
      </c>
      <c r="E50" s="232"/>
      <c r="F50" s="232">
        <v>0</v>
      </c>
      <c r="G50" s="170"/>
      <c r="H50" s="235" t="s">
        <v>132</v>
      </c>
      <c r="I50" s="235"/>
      <c r="J50" s="232">
        <v>0</v>
      </c>
      <c r="K50" s="232"/>
      <c r="L50" s="232">
        <v>0</v>
      </c>
      <c r="O50" s="204"/>
      <c r="P50" s="204"/>
    </row>
    <row r="51" spans="2:16">
      <c r="B51" s="224" t="s">
        <v>57</v>
      </c>
      <c r="C51" s="224"/>
      <c r="D51" s="232"/>
      <c r="E51" s="232"/>
      <c r="F51" s="232"/>
      <c r="G51" s="170"/>
      <c r="H51" s="228" t="s">
        <v>71</v>
      </c>
      <c r="I51" s="228"/>
      <c r="J51" s="231">
        <v>0</v>
      </c>
      <c r="K51" s="231"/>
      <c r="L51" s="232">
        <v>0</v>
      </c>
      <c r="O51" s="204"/>
      <c r="P51" s="204"/>
    </row>
    <row r="52" spans="2:16">
      <c r="B52" s="224" t="s">
        <v>129</v>
      </c>
      <c r="C52" s="224"/>
      <c r="D52" s="232">
        <v>0</v>
      </c>
      <c r="E52" s="232"/>
      <c r="F52" s="232">
        <v>0</v>
      </c>
      <c r="G52" s="170"/>
      <c r="H52" s="228" t="s">
        <v>18</v>
      </c>
      <c r="I52" s="228"/>
      <c r="J52" s="231">
        <v>57537639532</v>
      </c>
      <c r="K52" s="231"/>
      <c r="L52" s="231">
        <v>22688504323</v>
      </c>
      <c r="O52" s="204"/>
      <c r="P52" s="204"/>
    </row>
    <row r="53" spans="2:16">
      <c r="B53" s="224" t="s">
        <v>58</v>
      </c>
      <c r="C53" s="224"/>
      <c r="D53" s="232">
        <v>0</v>
      </c>
      <c r="E53" s="232"/>
      <c r="F53" s="232">
        <v>0</v>
      </c>
      <c r="G53" s="170"/>
      <c r="H53" s="224"/>
      <c r="I53" s="224"/>
      <c r="J53" s="232"/>
      <c r="K53" s="232"/>
      <c r="L53" s="232"/>
      <c r="O53" s="204"/>
      <c r="P53" s="204"/>
    </row>
    <row r="54" spans="2:16">
      <c r="B54" s="224"/>
      <c r="C54" s="224"/>
      <c r="D54" s="232"/>
      <c r="E54" s="232"/>
      <c r="F54" s="232"/>
      <c r="G54" s="170"/>
      <c r="H54" s="228" t="s">
        <v>13</v>
      </c>
      <c r="I54" s="228"/>
      <c r="J54" s="232"/>
      <c r="K54" s="232"/>
      <c r="L54" s="232"/>
      <c r="O54" s="204"/>
      <c r="P54" s="204"/>
    </row>
    <row r="55" spans="2:16">
      <c r="B55" s="228" t="s">
        <v>447</v>
      </c>
      <c r="C55" s="532" t="s">
        <v>448</v>
      </c>
      <c r="D55" s="533">
        <v>990494733</v>
      </c>
      <c r="E55" s="533"/>
      <c r="F55" s="533">
        <v>14707047</v>
      </c>
      <c r="G55" s="170"/>
      <c r="H55" s="236" t="s">
        <v>648</v>
      </c>
      <c r="I55" s="538" t="s">
        <v>647</v>
      </c>
      <c r="J55" s="231">
        <v>19521523506.105301</v>
      </c>
      <c r="K55" s="231"/>
      <c r="L55" s="231">
        <v>12796909125</v>
      </c>
      <c r="O55" s="204"/>
      <c r="P55" s="204"/>
    </row>
    <row r="56" spans="2:16">
      <c r="B56" s="225"/>
      <c r="C56" s="225"/>
      <c r="D56" s="225"/>
      <c r="E56" s="225"/>
      <c r="F56" s="225"/>
      <c r="G56" s="170"/>
      <c r="H56" s="224"/>
      <c r="I56" s="224"/>
      <c r="J56" s="232"/>
      <c r="K56" s="232"/>
      <c r="L56" s="232"/>
      <c r="O56" s="204"/>
      <c r="P56" s="204"/>
    </row>
    <row r="57" spans="2:16">
      <c r="B57" s="227" t="s">
        <v>453</v>
      </c>
      <c r="C57" s="531" t="s">
        <v>454</v>
      </c>
      <c r="D57" s="231">
        <v>1222304112</v>
      </c>
      <c r="E57" s="231"/>
      <c r="F57" s="231">
        <v>1412579330</v>
      </c>
      <c r="G57" s="170"/>
      <c r="H57" s="224" t="s">
        <v>633</v>
      </c>
      <c r="I57" s="224"/>
      <c r="J57" s="232">
        <v>1467153</v>
      </c>
      <c r="K57" s="232"/>
      <c r="L57" s="232">
        <v>1029720</v>
      </c>
      <c r="M57" s="581"/>
      <c r="O57" s="204"/>
      <c r="P57" s="204"/>
    </row>
    <row r="58" spans="2:16">
      <c r="B58" s="227"/>
      <c r="C58" s="531"/>
      <c r="D58" s="231"/>
      <c r="E58" s="231"/>
      <c r="F58" s="231"/>
      <c r="G58" s="170"/>
      <c r="H58" s="224"/>
      <c r="I58" s="224"/>
      <c r="J58" s="232"/>
      <c r="K58" s="232"/>
      <c r="L58" s="232"/>
      <c r="O58" s="204"/>
      <c r="P58" s="204"/>
    </row>
    <row r="59" spans="2:16">
      <c r="B59" s="224"/>
      <c r="C59" s="224"/>
      <c r="D59" s="232"/>
      <c r="E59" s="232"/>
      <c r="F59" s="232"/>
      <c r="G59" s="170"/>
      <c r="H59" s="237"/>
      <c r="I59" s="237"/>
      <c r="J59" s="232"/>
      <c r="K59" s="232"/>
      <c r="L59" s="232"/>
      <c r="O59" s="204"/>
      <c r="P59" s="204"/>
    </row>
    <row r="60" spans="2:16">
      <c r="B60" s="227" t="s">
        <v>14</v>
      </c>
      <c r="C60" s="224"/>
      <c r="D60" s="231">
        <v>3112798845</v>
      </c>
      <c r="E60" s="231"/>
      <c r="F60" s="231">
        <v>2279286377</v>
      </c>
      <c r="G60" s="170"/>
      <c r="H60" s="237"/>
      <c r="I60" s="237"/>
      <c r="J60" s="232"/>
      <c r="K60" s="232"/>
      <c r="L60" s="232"/>
      <c r="O60" s="204"/>
      <c r="P60" s="204"/>
    </row>
    <row r="61" spans="2:16">
      <c r="B61" s="227"/>
      <c r="C61" s="224"/>
      <c r="D61" s="231"/>
      <c r="E61" s="231"/>
      <c r="F61" s="231"/>
      <c r="G61" s="169"/>
      <c r="H61" s="225"/>
      <c r="I61" s="225"/>
      <c r="J61" s="232"/>
      <c r="K61" s="232"/>
      <c r="L61" s="232"/>
      <c r="O61" s="204"/>
      <c r="P61" s="204"/>
    </row>
    <row r="62" spans="2:16">
      <c r="B62" s="227" t="s">
        <v>15</v>
      </c>
      <c r="C62" s="224"/>
      <c r="D62" s="231">
        <v>77060630191</v>
      </c>
      <c r="E62" s="231"/>
      <c r="F62" s="231">
        <v>35486443168</v>
      </c>
      <c r="G62" s="169"/>
      <c r="H62" s="228" t="s">
        <v>19</v>
      </c>
      <c r="I62" s="228"/>
      <c r="J62" s="231">
        <v>77060630191.105301</v>
      </c>
      <c r="K62" s="231"/>
      <c r="L62" s="231">
        <v>35486443168</v>
      </c>
      <c r="N62" s="174"/>
      <c r="O62" s="245"/>
      <c r="P62" s="165"/>
    </row>
    <row r="63" spans="2:16">
      <c r="B63" s="227"/>
      <c r="C63" s="224"/>
      <c r="D63" s="231"/>
      <c r="E63" s="231"/>
      <c r="F63" s="231"/>
      <c r="G63" s="169"/>
      <c r="H63" s="225"/>
      <c r="I63" s="225"/>
      <c r="J63" s="238"/>
      <c r="K63" s="238"/>
      <c r="L63" s="225"/>
      <c r="N63" s="174"/>
      <c r="O63" s="245"/>
      <c r="P63" s="204"/>
    </row>
    <row r="64" spans="2:16">
      <c r="D64" s="175"/>
      <c r="E64" s="175"/>
      <c r="F64" s="176"/>
      <c r="G64" s="221"/>
      <c r="N64" s="172"/>
      <c r="O64" s="207"/>
      <c r="P64" s="204"/>
    </row>
    <row r="65" spans="2:16">
      <c r="B65" s="216" t="s">
        <v>407</v>
      </c>
      <c r="C65" s="199"/>
      <c r="D65" s="199"/>
      <c r="E65" s="199"/>
      <c r="F65" s="173"/>
      <c r="G65" s="199"/>
      <c r="O65" s="204"/>
      <c r="P65" s="204"/>
    </row>
    <row r="66" spans="2:16">
      <c r="O66" s="204"/>
      <c r="P66" s="204"/>
    </row>
    <row r="67" spans="2:16">
      <c r="O67" s="204"/>
      <c r="P67" s="204"/>
    </row>
    <row r="68" spans="2:16">
      <c r="O68" s="204"/>
      <c r="P68" s="204"/>
    </row>
    <row r="69" spans="2:16">
      <c r="O69" s="204"/>
      <c r="P69" s="204"/>
    </row>
    <row r="70" spans="2:16">
      <c r="B70" s="179"/>
      <c r="C70" s="179"/>
      <c r="J70" s="177"/>
      <c r="K70" s="178"/>
      <c r="O70" s="204"/>
      <c r="P70" s="204"/>
    </row>
    <row r="71" spans="2:16">
      <c r="B71" s="179"/>
      <c r="C71" s="179"/>
      <c r="J71" s="177"/>
      <c r="K71" s="178"/>
      <c r="O71" s="204"/>
      <c r="P71" s="204"/>
    </row>
    <row r="72" spans="2:16">
      <c r="B72" s="179"/>
      <c r="C72" s="179"/>
      <c r="J72" s="177"/>
      <c r="K72" s="178"/>
      <c r="O72" s="204"/>
      <c r="P72" s="204"/>
    </row>
    <row r="73" spans="2:16">
      <c r="B73" s="208"/>
      <c r="C73" s="242"/>
      <c r="D73" s="208"/>
      <c r="E73" s="208"/>
      <c r="F73" s="209"/>
      <c r="G73" s="208"/>
      <c r="H73" s="208"/>
      <c r="I73" s="208"/>
      <c r="J73" s="208"/>
      <c r="K73" s="209"/>
      <c r="L73" s="208"/>
      <c r="O73" s="204"/>
      <c r="P73" s="204"/>
    </row>
    <row r="74" spans="2:16" s="180" customFormat="1">
      <c r="B74" s="524" t="s">
        <v>145</v>
      </c>
      <c r="C74" s="213"/>
      <c r="E74" s="208"/>
      <c r="F74" s="524"/>
      <c r="G74" s="210"/>
      <c r="H74" s="210"/>
      <c r="I74" s="210" t="s">
        <v>350</v>
      </c>
      <c r="K74" s="211"/>
      <c r="L74" s="210"/>
      <c r="O74" s="212"/>
      <c r="P74" s="212"/>
    </row>
    <row r="75" spans="2:16" s="181" customFormat="1">
      <c r="B75" s="525" t="s">
        <v>144</v>
      </c>
      <c r="C75" s="213"/>
      <c r="E75" s="242"/>
      <c r="F75" s="525"/>
      <c r="G75" s="213"/>
      <c r="H75" s="213"/>
      <c r="I75" s="213" t="s">
        <v>143</v>
      </c>
      <c r="K75" s="214"/>
      <c r="L75" s="213"/>
      <c r="O75" s="215"/>
      <c r="P75" s="215"/>
    </row>
    <row r="76" spans="2:16" ht="4.5" customHeight="1">
      <c r="B76" s="179"/>
      <c r="C76" s="179"/>
      <c r="O76" s="204"/>
      <c r="P76" s="204"/>
    </row>
    <row r="77" spans="2:16">
      <c r="B77" s="179"/>
      <c r="C77" s="179"/>
      <c r="O77" s="204"/>
      <c r="P77" s="204"/>
    </row>
    <row r="78" spans="2:16">
      <c r="B78" s="179"/>
      <c r="C78" s="179"/>
      <c r="O78" s="204"/>
      <c r="P78" s="204"/>
    </row>
    <row r="79" spans="2:16">
      <c r="F79" s="243"/>
      <c r="G79" s="223"/>
      <c r="O79" s="204"/>
      <c r="P79" s="204"/>
    </row>
    <row r="80" spans="2:16">
      <c r="O80" s="204"/>
      <c r="P80" s="204"/>
    </row>
    <row r="81" spans="10:16">
      <c r="O81" s="204"/>
      <c r="P81" s="204"/>
    </row>
    <row r="82" spans="10:16">
      <c r="O82" s="204"/>
      <c r="P82" s="204"/>
    </row>
    <row r="83" spans="10:16">
      <c r="J83" s="171"/>
      <c r="K83" s="182"/>
      <c r="O83" s="204"/>
      <c r="P83" s="204"/>
    </row>
  </sheetData>
  <customSheetViews>
    <customSheetView guid="{02CCA346-F1A1-4DBD-A4FB-200E7C7010D8}" scale="70" showPageBreaks="1" showGridLines="0" fitToPage="1" printArea="1">
      <pane ySplit="6" topLeftCell="A7" activePane="bottomLeft" state="frozen"/>
      <selection pane="bottomLeft" activeCell="F10" sqref="F10"/>
      <colBreaks count="1" manualBreakCount="1">
        <brk id="12" max="1048575" man="1"/>
      </colBreaks>
      <pageMargins left="0.62992125984251968" right="0.23622047244094491" top="0.74803149606299213" bottom="0.74803149606299213" header="0.31496062992125984" footer="0.31496062992125984"/>
      <printOptions horizontalCentered="1" verticalCentered="1"/>
      <pageSetup paperSize="9" scale="10" orientation="landscape"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4"/>
    </customSheetView>
    <customSheetView guid="{F3648BCD-1CED-4BBB-AE63-37BDB925883F}" scale="80" showPageBreaks="1" showGridLines="0" printArea="1">
      <pane ySplit="7" topLeftCell="A8" activePane="bottomLeft" state="frozen"/>
      <selection pane="bottomLeft" activeCell="A8" sqref="A8"/>
      <colBreaks count="1" manualBreakCount="1">
        <brk id="7" max="1048575" man="1"/>
      </colBreaks>
      <pageMargins left="0.7" right="0.7" top="0.75" bottom="0.75" header="0.3" footer="0.3"/>
      <pageSetup paperSize="9" scale="46" orientation="portrait" r:id="rId5"/>
    </customSheetView>
  </customSheetViews>
  <hyperlinks>
    <hyperlink ref="L1" location="Índice!A1" display="Índice" xr:uid="{C82DDF3F-3943-42B8-8DB6-36ACCAADE351}"/>
  </hyperlinks>
  <printOptions horizontalCentered="1" verticalCentered="1"/>
  <pageMargins left="0.62992125984251968" right="0.23622047244094491" top="0.74803149606299213" bottom="0.74803149606299213" header="0.31496062992125984" footer="0.31496062992125984"/>
  <pageSetup paperSize="9" scale="42" orientation="landscape" r:id="rId6"/>
  <colBreaks count="1" manualBreakCount="1">
    <brk id="12" max="1048575" man="1"/>
  </colBreaks>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0070C0"/>
    <pageSetUpPr fitToPage="1"/>
  </sheetPr>
  <dimension ref="B1:K95"/>
  <sheetViews>
    <sheetView showGridLines="0" zoomScale="80" zoomScaleNormal="80" zoomScaleSheetLayoutView="90" workbookViewId="0">
      <pane ySplit="6" topLeftCell="A7" activePane="bottomLeft" state="frozen"/>
      <selection pane="bottomLeft" activeCell="B10" sqref="A1:XFD1048576"/>
    </sheetView>
  </sheetViews>
  <sheetFormatPr baseColWidth="10" defaultColWidth="11.42578125" defaultRowHeight="15.75"/>
  <cols>
    <col min="1" max="1" width="2.7109375" style="165" customWidth="1"/>
    <col min="2" max="2" width="63.7109375" style="165" customWidth="1"/>
    <col min="3" max="3" width="8.85546875" style="165" customWidth="1"/>
    <col min="4" max="4" width="13.5703125" style="166" customWidth="1"/>
    <col min="5" max="5" width="18.7109375" style="174" customWidth="1"/>
    <col min="6" max="6" width="2.140625" style="166" customWidth="1"/>
    <col min="7" max="7" width="18.7109375" style="174" customWidth="1"/>
    <col min="8" max="8" width="17.85546875" style="268" bestFit="1" customWidth="1"/>
    <col min="9" max="9" width="17.85546875" style="165" bestFit="1" customWidth="1"/>
    <col min="10" max="10" width="6.85546875" style="165" customWidth="1"/>
    <col min="11" max="11" width="20.7109375" style="165" bestFit="1" customWidth="1"/>
    <col min="12" max="16384" width="11.42578125" style="165"/>
  </cols>
  <sheetData>
    <row r="1" spans="2:11" ht="19.5">
      <c r="B1" s="80" t="s">
        <v>629</v>
      </c>
      <c r="C1" s="80"/>
      <c r="D1" s="80"/>
      <c r="E1" s="158"/>
      <c r="F1" s="150"/>
      <c r="G1" s="158"/>
      <c r="H1" s="540" t="s">
        <v>611</v>
      </c>
      <c r="I1" s="183"/>
      <c r="J1" s="183"/>
    </row>
    <row r="2" spans="2:11">
      <c r="B2" s="79" t="s">
        <v>630</v>
      </c>
      <c r="C2" s="79"/>
      <c r="D2" s="79"/>
      <c r="E2" s="159"/>
      <c r="F2" s="151"/>
      <c r="G2" s="159"/>
      <c r="H2" s="265"/>
      <c r="I2" s="162"/>
    </row>
    <row r="3" spans="2:11" ht="32.450000000000003" customHeight="1">
      <c r="B3" s="652" t="s">
        <v>718</v>
      </c>
      <c r="C3" s="652"/>
      <c r="D3" s="652"/>
      <c r="E3" s="652"/>
      <c r="F3" s="652"/>
      <c r="G3" s="652"/>
      <c r="H3" s="266"/>
      <c r="I3" s="162"/>
    </row>
    <row r="4" spans="2:11" ht="15.6" customHeight="1">
      <c r="B4" s="184" t="s">
        <v>349</v>
      </c>
      <c r="C4" s="185"/>
      <c r="D4" s="185"/>
      <c r="E4" s="186"/>
      <c r="F4" s="187"/>
      <c r="G4" s="197"/>
      <c r="H4" s="267"/>
      <c r="I4" s="162"/>
    </row>
    <row r="5" spans="2:11" ht="15.6" customHeight="1">
      <c r="B5" s="184"/>
      <c r="C5" s="200"/>
      <c r="D5" s="200"/>
      <c r="E5" s="186"/>
      <c r="F5" s="187"/>
      <c r="G5" s="197"/>
      <c r="H5" s="267"/>
      <c r="I5" s="162"/>
    </row>
    <row r="6" spans="2:11">
      <c r="B6" s="246"/>
      <c r="C6" s="246"/>
      <c r="D6" s="246"/>
      <c r="E6" s="247">
        <v>44469</v>
      </c>
      <c r="F6" s="203"/>
      <c r="G6" s="247">
        <v>44104</v>
      </c>
      <c r="I6" s="188"/>
      <c r="J6" s="166"/>
      <c r="K6" s="166"/>
    </row>
    <row r="7" spans="2:11" ht="9.6" customHeight="1">
      <c r="B7" s="225"/>
      <c r="C7" s="225"/>
      <c r="D7" s="225"/>
      <c r="E7" s="257"/>
      <c r="F7" s="258"/>
      <c r="G7" s="257"/>
      <c r="I7" s="188"/>
      <c r="J7" s="166"/>
      <c r="K7" s="166"/>
    </row>
    <row r="8" spans="2:11" ht="15" customHeight="1">
      <c r="B8" s="237" t="s">
        <v>21</v>
      </c>
      <c r="C8" s="237"/>
      <c r="D8" s="237"/>
      <c r="E8" s="253">
        <v>18745882188</v>
      </c>
      <c r="F8" s="254"/>
      <c r="G8" s="253">
        <v>6701825183</v>
      </c>
      <c r="H8" s="269"/>
      <c r="I8" s="176"/>
      <c r="J8" s="166"/>
      <c r="K8" s="166"/>
    </row>
    <row r="9" spans="2:11" ht="10.15" customHeight="1">
      <c r="B9" s="237"/>
      <c r="C9" s="237"/>
      <c r="D9" s="237"/>
      <c r="E9" s="253"/>
      <c r="F9" s="254"/>
      <c r="G9" s="253"/>
      <c r="H9" s="269"/>
      <c r="I9" s="176"/>
      <c r="J9" s="166"/>
      <c r="K9" s="166"/>
    </row>
    <row r="10" spans="2:11" ht="15" customHeight="1">
      <c r="B10" s="248" t="s">
        <v>73</v>
      </c>
      <c r="C10" s="248"/>
      <c r="D10" s="237"/>
      <c r="E10" s="253">
        <v>415900994</v>
      </c>
      <c r="F10" s="254"/>
      <c r="G10" s="253">
        <v>613439556</v>
      </c>
      <c r="H10" s="269"/>
      <c r="I10" s="176"/>
      <c r="J10" s="189"/>
      <c r="K10" s="166"/>
    </row>
    <row r="11" spans="2:11" ht="15" customHeight="1">
      <c r="B11" s="249" t="s">
        <v>78</v>
      </c>
      <c r="C11" s="249"/>
      <c r="D11" s="237"/>
      <c r="E11" s="252">
        <v>20901231</v>
      </c>
      <c r="F11" s="255"/>
      <c r="G11" s="252">
        <v>0</v>
      </c>
      <c r="I11" s="166"/>
      <c r="J11" s="189"/>
      <c r="K11" s="166"/>
    </row>
    <row r="12" spans="2:11" ht="15" customHeight="1">
      <c r="B12" s="249" t="s">
        <v>79</v>
      </c>
      <c r="C12" s="249"/>
      <c r="D12" s="237"/>
      <c r="E12" s="252">
        <v>394999763</v>
      </c>
      <c r="F12" s="255"/>
      <c r="G12" s="252">
        <v>613439556</v>
      </c>
      <c r="I12" s="166"/>
      <c r="J12" s="189"/>
      <c r="K12" s="166"/>
    </row>
    <row r="13" spans="2:11" ht="15" customHeight="1">
      <c r="B13" s="237"/>
      <c r="C13" s="237"/>
      <c r="D13" s="237"/>
      <c r="E13" s="253"/>
      <c r="F13" s="254"/>
      <c r="G13" s="253"/>
      <c r="I13" s="166"/>
      <c r="J13" s="189"/>
      <c r="K13" s="166"/>
    </row>
    <row r="14" spans="2:11" ht="15" customHeight="1">
      <c r="B14" s="248" t="s">
        <v>74</v>
      </c>
      <c r="C14" s="248"/>
      <c r="D14" s="237"/>
      <c r="E14" s="252">
        <v>0</v>
      </c>
      <c r="F14" s="255"/>
      <c r="G14" s="252">
        <v>0</v>
      </c>
      <c r="I14" s="166"/>
      <c r="J14" s="189"/>
      <c r="K14" s="166"/>
    </row>
    <row r="15" spans="2:11" ht="15" customHeight="1">
      <c r="B15" s="249" t="s">
        <v>543</v>
      </c>
      <c r="C15" s="249"/>
      <c r="D15" s="237"/>
      <c r="E15" s="252">
        <v>0</v>
      </c>
      <c r="F15" s="255"/>
      <c r="G15" s="252">
        <v>0</v>
      </c>
      <c r="I15" s="166"/>
      <c r="J15" s="189"/>
      <c r="K15" s="166"/>
    </row>
    <row r="16" spans="2:11" ht="15" customHeight="1">
      <c r="B16" s="249" t="s">
        <v>140</v>
      </c>
      <c r="C16" s="249"/>
      <c r="D16" s="237"/>
      <c r="E16" s="252">
        <v>0</v>
      </c>
      <c r="F16" s="255"/>
      <c r="G16" s="252">
        <v>0</v>
      </c>
      <c r="I16" s="166"/>
      <c r="J16" s="189"/>
      <c r="K16" s="166"/>
    </row>
    <row r="17" spans="2:11" ht="15" customHeight="1">
      <c r="B17" s="249"/>
      <c r="C17" s="249"/>
      <c r="D17" s="237"/>
      <c r="E17" s="253"/>
      <c r="F17" s="254"/>
      <c r="G17" s="253"/>
      <c r="I17" s="166"/>
      <c r="J17" s="189"/>
      <c r="K17" s="166"/>
    </row>
    <row r="18" spans="2:11" ht="15" customHeight="1">
      <c r="B18" s="248" t="s">
        <v>77</v>
      </c>
      <c r="C18" s="248"/>
      <c r="D18" s="250"/>
      <c r="E18" s="253">
        <v>417253975</v>
      </c>
      <c r="F18" s="254"/>
      <c r="G18" s="253">
        <v>729699081</v>
      </c>
      <c r="I18" s="189"/>
      <c r="J18" s="166"/>
      <c r="K18" s="166"/>
    </row>
    <row r="19" spans="2:11" ht="15" customHeight="1">
      <c r="B19" s="251" t="s">
        <v>76</v>
      </c>
      <c r="C19" s="251"/>
      <c r="D19" s="230"/>
      <c r="E19" s="252">
        <v>0</v>
      </c>
      <c r="F19" s="255"/>
      <c r="G19" s="252">
        <v>0</v>
      </c>
      <c r="I19" s="166"/>
      <c r="J19" s="189"/>
      <c r="K19" s="166"/>
    </row>
    <row r="20" spans="2:11" ht="15" customHeight="1">
      <c r="B20" s="251" t="s">
        <v>75</v>
      </c>
      <c r="C20" s="251"/>
      <c r="D20" s="230"/>
      <c r="E20" s="252">
        <v>417253975</v>
      </c>
      <c r="F20" s="255"/>
      <c r="G20" s="252">
        <v>729699081</v>
      </c>
      <c r="I20" s="166"/>
      <c r="J20" s="189"/>
      <c r="K20" s="166"/>
    </row>
    <row r="21" spans="2:11" ht="15" customHeight="1">
      <c r="B21" s="230"/>
      <c r="C21" s="230"/>
      <c r="D21" s="230"/>
      <c r="E21" s="252"/>
      <c r="F21" s="255"/>
      <c r="G21" s="253"/>
      <c r="I21" s="166"/>
      <c r="J21" s="189"/>
      <c r="K21" s="166"/>
    </row>
    <row r="22" spans="2:11" ht="15" customHeight="1">
      <c r="B22" s="230" t="s">
        <v>23</v>
      </c>
      <c r="C22" s="230"/>
      <c r="D22" s="230"/>
      <c r="E22" s="252">
        <v>0</v>
      </c>
      <c r="F22" s="255"/>
      <c r="G22" s="252">
        <v>0</v>
      </c>
      <c r="I22" s="189"/>
      <c r="J22" s="166"/>
      <c r="K22" s="166"/>
    </row>
    <row r="23" spans="2:11" ht="15" customHeight="1">
      <c r="B23" s="230" t="s">
        <v>24</v>
      </c>
      <c r="C23" s="230"/>
      <c r="D23" s="230"/>
      <c r="E23" s="252">
        <v>636364</v>
      </c>
      <c r="F23" s="255"/>
      <c r="G23" s="252">
        <v>11536590</v>
      </c>
      <c r="I23" s="189"/>
      <c r="J23" s="166"/>
      <c r="K23" s="166"/>
    </row>
    <row r="24" spans="2:11" ht="15" customHeight="1">
      <c r="B24" s="230" t="s">
        <v>80</v>
      </c>
      <c r="C24" s="230"/>
      <c r="D24" s="230"/>
      <c r="E24" s="252">
        <v>314016285</v>
      </c>
      <c r="F24" s="255"/>
      <c r="G24" s="252">
        <v>240320475</v>
      </c>
      <c r="I24" s="189"/>
      <c r="J24" s="166"/>
      <c r="K24" s="166"/>
    </row>
    <row r="25" spans="2:11" ht="15" customHeight="1">
      <c r="B25" s="230" t="s">
        <v>81</v>
      </c>
      <c r="C25" s="230"/>
      <c r="D25" s="230"/>
      <c r="E25" s="252">
        <v>1354598759</v>
      </c>
      <c r="F25" s="255"/>
      <c r="G25" s="252">
        <v>499673304</v>
      </c>
      <c r="I25" s="189"/>
      <c r="J25" s="166"/>
      <c r="K25" s="193"/>
    </row>
    <row r="26" spans="2:11" ht="15" customHeight="1">
      <c r="B26" s="230" t="s">
        <v>22</v>
      </c>
      <c r="C26" s="230"/>
      <c r="D26" s="230"/>
      <c r="E26" s="252">
        <v>3150138528</v>
      </c>
      <c r="F26" s="255"/>
      <c r="G26" s="252">
        <v>1525652960</v>
      </c>
      <c r="I26" s="189"/>
      <c r="J26" s="166"/>
      <c r="K26" s="166"/>
    </row>
    <row r="27" spans="2:11" ht="15" customHeight="1">
      <c r="B27" s="230" t="s">
        <v>82</v>
      </c>
      <c r="C27" s="230"/>
      <c r="D27" s="230"/>
      <c r="E27" s="252">
        <v>0</v>
      </c>
      <c r="F27" s="255"/>
      <c r="G27" s="252">
        <v>0</v>
      </c>
      <c r="I27" s="189"/>
      <c r="J27" s="166"/>
      <c r="K27" s="166"/>
    </row>
    <row r="28" spans="2:11" ht="15" customHeight="1">
      <c r="B28" s="230" t="s">
        <v>137</v>
      </c>
      <c r="C28" s="230"/>
      <c r="D28" s="225" t="s">
        <v>496</v>
      </c>
      <c r="E28" s="252">
        <v>2078319418</v>
      </c>
      <c r="F28" s="255"/>
      <c r="G28" s="252">
        <v>0</v>
      </c>
      <c r="I28" s="189"/>
      <c r="J28" s="166"/>
      <c r="K28" s="166"/>
    </row>
    <row r="29" spans="2:11" ht="15" customHeight="1">
      <c r="B29" s="230" t="s">
        <v>487</v>
      </c>
      <c r="C29" s="230"/>
      <c r="D29" s="230" t="s">
        <v>500</v>
      </c>
      <c r="E29" s="252">
        <v>8465180836</v>
      </c>
      <c r="F29" s="255"/>
      <c r="G29" s="252">
        <v>2765808481</v>
      </c>
      <c r="I29" s="189"/>
      <c r="J29" s="166"/>
      <c r="K29" s="166"/>
    </row>
    <row r="30" spans="2:11" ht="15" customHeight="1">
      <c r="B30" s="230" t="s">
        <v>104</v>
      </c>
      <c r="C30" s="230"/>
      <c r="D30" s="230" t="s">
        <v>475</v>
      </c>
      <c r="E30" s="252">
        <v>2549837029</v>
      </c>
      <c r="F30" s="255"/>
      <c r="G30" s="252">
        <v>315694736</v>
      </c>
      <c r="I30" s="189"/>
      <c r="J30" s="166"/>
      <c r="K30" s="166"/>
    </row>
    <row r="31" spans="2:11" ht="15" customHeight="1">
      <c r="B31" s="225"/>
      <c r="C31" s="225"/>
      <c r="D31" s="225"/>
      <c r="E31" s="253"/>
      <c r="F31" s="254"/>
      <c r="G31" s="252"/>
      <c r="I31" s="166"/>
      <c r="J31" s="166"/>
      <c r="K31" s="166"/>
    </row>
    <row r="32" spans="2:11" ht="15" customHeight="1">
      <c r="B32" s="237" t="s">
        <v>25</v>
      </c>
      <c r="C32" s="237"/>
      <c r="D32" s="237"/>
      <c r="E32" s="253">
        <v>-9868007761</v>
      </c>
      <c r="F32" s="254"/>
      <c r="G32" s="253">
        <v>-1247562761</v>
      </c>
      <c r="I32" s="189"/>
      <c r="J32" s="166"/>
      <c r="K32" s="166"/>
    </row>
    <row r="33" spans="2:11" ht="15" customHeight="1">
      <c r="B33" s="225" t="s">
        <v>27</v>
      </c>
      <c r="C33" s="225"/>
      <c r="D33" s="225"/>
      <c r="E33" s="252">
        <v>-160953638</v>
      </c>
      <c r="F33" s="255"/>
      <c r="G33" s="252">
        <v>-56638828</v>
      </c>
      <c r="I33" s="189"/>
      <c r="J33" s="166"/>
      <c r="K33" s="166"/>
    </row>
    <row r="34" spans="2:11" ht="15" customHeight="1">
      <c r="B34" s="225" t="s">
        <v>26</v>
      </c>
      <c r="C34" s="225"/>
      <c r="D34" s="225"/>
      <c r="E34" s="252">
        <v>-195911375</v>
      </c>
      <c r="F34" s="255"/>
      <c r="G34" s="252">
        <v>-128496445</v>
      </c>
      <c r="I34" s="189"/>
      <c r="J34" s="166"/>
      <c r="K34" s="166"/>
    </row>
    <row r="35" spans="2:11">
      <c r="B35" s="225" t="s">
        <v>488</v>
      </c>
      <c r="C35" s="225"/>
      <c r="D35" s="230" t="s">
        <v>476</v>
      </c>
      <c r="E35" s="252">
        <v>-9511142748</v>
      </c>
      <c r="F35" s="255"/>
      <c r="G35" s="252">
        <v>-1062427488</v>
      </c>
      <c r="I35" s="166"/>
      <c r="J35" s="166"/>
      <c r="K35" s="166"/>
    </row>
    <row r="36" spans="2:11">
      <c r="B36" s="225"/>
      <c r="C36" s="225"/>
      <c r="D36" s="225"/>
      <c r="E36" s="252"/>
      <c r="F36" s="255"/>
      <c r="G36" s="252"/>
      <c r="I36" s="166"/>
      <c r="J36" s="166"/>
      <c r="K36" s="166"/>
    </row>
    <row r="37" spans="2:11" ht="15" customHeight="1">
      <c r="B37" s="237" t="s">
        <v>28</v>
      </c>
      <c r="C37" s="237"/>
      <c r="D37" s="237"/>
      <c r="E37" s="253">
        <v>8877874427</v>
      </c>
      <c r="F37" s="254"/>
      <c r="G37" s="253">
        <v>5454262422</v>
      </c>
      <c r="I37" s="189"/>
      <c r="J37" s="166"/>
      <c r="K37" s="166"/>
    </row>
    <row r="38" spans="2:11" ht="15" customHeight="1">
      <c r="B38" s="237"/>
      <c r="C38" s="237"/>
      <c r="D38" s="237"/>
      <c r="E38" s="253"/>
      <c r="F38" s="254"/>
      <c r="G38" s="252"/>
      <c r="I38" s="166"/>
      <c r="J38" s="166"/>
      <c r="K38" s="166"/>
    </row>
    <row r="39" spans="2:11" ht="15" customHeight="1">
      <c r="B39" s="237" t="s">
        <v>29</v>
      </c>
      <c r="C39" s="237"/>
      <c r="D39" s="237"/>
      <c r="E39" s="253">
        <v>-891303142</v>
      </c>
      <c r="F39" s="254"/>
      <c r="G39" s="253">
        <v>-442834340</v>
      </c>
      <c r="I39" s="189"/>
      <c r="J39" s="166"/>
      <c r="K39" s="166"/>
    </row>
    <row r="40" spans="2:11" ht="15" customHeight="1">
      <c r="B40" s="225" t="s">
        <v>30</v>
      </c>
      <c r="C40" s="225"/>
      <c r="D40" s="225"/>
      <c r="E40" s="252">
        <v>-180000000</v>
      </c>
      <c r="F40" s="255"/>
      <c r="G40" s="252">
        <v>-67060000</v>
      </c>
      <c r="I40" s="189"/>
      <c r="J40" s="166"/>
      <c r="K40" s="166"/>
    </row>
    <row r="41" spans="2:11" ht="15" customHeight="1">
      <c r="B41" s="225" t="s">
        <v>32</v>
      </c>
      <c r="C41" s="225"/>
      <c r="D41" s="225"/>
      <c r="E41" s="252">
        <v>0</v>
      </c>
      <c r="F41" s="255"/>
      <c r="G41" s="252" t="s">
        <v>719</v>
      </c>
      <c r="I41" s="189"/>
      <c r="J41" s="166"/>
      <c r="K41" s="166"/>
    </row>
    <row r="42" spans="2:11" ht="15" customHeight="1">
      <c r="B42" s="225" t="s">
        <v>31</v>
      </c>
      <c r="C42" s="225"/>
      <c r="D42" s="230" t="s">
        <v>476</v>
      </c>
      <c r="E42" s="252">
        <v>-711303142</v>
      </c>
      <c r="F42" s="255"/>
      <c r="G42" s="252">
        <v>-375774340</v>
      </c>
      <c r="I42" s="189"/>
      <c r="J42" s="166"/>
      <c r="K42" s="166"/>
    </row>
    <row r="43" spans="2:11" ht="15" customHeight="1">
      <c r="B43" s="225"/>
      <c r="C43" s="225"/>
      <c r="D43" s="225"/>
      <c r="E43" s="252"/>
      <c r="F43" s="255"/>
      <c r="G43" s="252"/>
      <c r="I43" s="166"/>
      <c r="J43" s="166"/>
      <c r="K43" s="166"/>
    </row>
    <row r="44" spans="2:11" ht="15" customHeight="1">
      <c r="B44" s="237" t="s">
        <v>33</v>
      </c>
      <c r="C44" s="237"/>
      <c r="D44" s="237"/>
      <c r="E44" s="253">
        <v>-6011215211</v>
      </c>
      <c r="F44" s="254"/>
      <c r="G44" s="253">
        <v>-2691774773</v>
      </c>
      <c r="I44" s="189"/>
      <c r="J44" s="166"/>
      <c r="K44" s="166"/>
    </row>
    <row r="45" spans="2:11" ht="15" customHeight="1">
      <c r="B45" s="225" t="s">
        <v>83</v>
      </c>
      <c r="C45" s="225"/>
      <c r="D45" s="237"/>
      <c r="E45" s="252">
        <v>-4337958755</v>
      </c>
      <c r="F45" s="255"/>
      <c r="G45" s="252">
        <v>-1785170213</v>
      </c>
      <c r="I45" s="189"/>
      <c r="J45" s="166"/>
      <c r="K45" s="166"/>
    </row>
    <row r="46" spans="2:11" ht="15" customHeight="1">
      <c r="B46" s="225" t="s">
        <v>84</v>
      </c>
      <c r="C46" s="225"/>
      <c r="D46" s="225"/>
      <c r="E46" s="252">
        <v>-235801085</v>
      </c>
      <c r="F46" s="255"/>
      <c r="G46" s="252">
        <v>-104169978</v>
      </c>
      <c r="I46" s="189"/>
      <c r="J46" s="166"/>
      <c r="K46" s="166"/>
    </row>
    <row r="47" spans="2:11" ht="15" customHeight="1">
      <c r="B47" s="225" t="s">
        <v>37</v>
      </c>
      <c r="C47" s="225"/>
      <c r="D47" s="225"/>
      <c r="E47" s="252">
        <v>-98565653</v>
      </c>
      <c r="F47" s="255"/>
      <c r="G47" s="252" t="s">
        <v>719</v>
      </c>
      <c r="I47" s="166"/>
      <c r="J47" s="166"/>
      <c r="K47" s="190"/>
    </row>
    <row r="48" spans="2:11" ht="15" customHeight="1">
      <c r="B48" s="225" t="s">
        <v>35</v>
      </c>
      <c r="C48" s="225"/>
      <c r="D48" s="225"/>
      <c r="E48" s="252">
        <v>-77138615</v>
      </c>
      <c r="F48" s="255"/>
      <c r="G48" s="252">
        <v>-175500000</v>
      </c>
      <c r="I48" s="189"/>
      <c r="J48" s="166"/>
      <c r="K48" s="166"/>
    </row>
    <row r="49" spans="2:11" ht="15" customHeight="1">
      <c r="B49" s="225" t="s">
        <v>38</v>
      </c>
      <c r="C49" s="225"/>
      <c r="D49" s="225"/>
      <c r="E49" s="252">
        <v>-63916934</v>
      </c>
      <c r="F49" s="255"/>
      <c r="G49" s="252">
        <v>-75306716</v>
      </c>
      <c r="I49" s="189"/>
      <c r="J49" s="166"/>
      <c r="K49" s="166"/>
    </row>
    <row r="50" spans="2:11" ht="15" customHeight="1">
      <c r="B50" s="225" t="s">
        <v>36</v>
      </c>
      <c r="C50" s="225"/>
      <c r="D50" s="225"/>
      <c r="E50" s="252">
        <v>-5635344</v>
      </c>
      <c r="F50" s="255"/>
      <c r="G50" s="252" t="s">
        <v>719</v>
      </c>
      <c r="I50" s="189"/>
      <c r="J50" s="166"/>
      <c r="K50" s="166"/>
    </row>
    <row r="51" spans="2:11" ht="15" customHeight="1">
      <c r="B51" s="225" t="s">
        <v>85</v>
      </c>
      <c r="C51" s="225"/>
      <c r="D51" s="225"/>
      <c r="E51" s="252">
        <v>0</v>
      </c>
      <c r="F51" s="255"/>
      <c r="G51" s="252" t="s">
        <v>719</v>
      </c>
      <c r="I51" s="189"/>
      <c r="J51" s="166"/>
      <c r="K51" s="166"/>
    </row>
    <row r="52" spans="2:11" ht="15" customHeight="1">
      <c r="B52" s="225" t="s">
        <v>39</v>
      </c>
      <c r="C52" s="225"/>
      <c r="D52" s="225"/>
      <c r="E52" s="252">
        <v>-21630062</v>
      </c>
      <c r="F52" s="255"/>
      <c r="G52" s="252">
        <v>-30220244</v>
      </c>
      <c r="I52" s="189"/>
      <c r="J52" s="166"/>
      <c r="K52" s="166"/>
    </row>
    <row r="53" spans="2:11" ht="15" customHeight="1">
      <c r="B53" s="225" t="s">
        <v>489</v>
      </c>
      <c r="C53" s="225"/>
      <c r="D53" s="230" t="s">
        <v>476</v>
      </c>
      <c r="E53" s="252">
        <v>-1170568763</v>
      </c>
      <c r="F53" s="255"/>
      <c r="G53" s="252">
        <v>-521407622</v>
      </c>
      <c r="H53" s="270"/>
      <c r="I53" s="189"/>
      <c r="J53" s="166"/>
      <c r="K53" s="166"/>
    </row>
    <row r="54" spans="2:11" ht="15" customHeight="1">
      <c r="B54" s="225"/>
      <c r="C54" s="225"/>
      <c r="D54" s="225"/>
      <c r="E54" s="253"/>
      <c r="F54" s="254"/>
      <c r="G54" s="252"/>
      <c r="I54" s="166"/>
      <c r="J54" s="166"/>
      <c r="K54" s="166"/>
    </row>
    <row r="55" spans="2:11" ht="15" customHeight="1">
      <c r="B55" s="237" t="s">
        <v>40</v>
      </c>
      <c r="C55" s="237"/>
      <c r="D55" s="237"/>
      <c r="E55" s="253">
        <v>1975356074</v>
      </c>
      <c r="F55" s="254"/>
      <c r="G55" s="253">
        <v>2319653309</v>
      </c>
      <c r="I55" s="189"/>
      <c r="J55" s="166"/>
      <c r="K55" s="166"/>
    </row>
    <row r="56" spans="2:11" ht="15" customHeight="1">
      <c r="B56" s="237"/>
      <c r="C56" s="237"/>
      <c r="D56" s="237"/>
      <c r="E56" s="253"/>
      <c r="F56" s="254"/>
      <c r="G56" s="253"/>
      <c r="I56" s="189"/>
      <c r="J56" s="166"/>
      <c r="K56" s="166"/>
    </row>
    <row r="57" spans="2:11" ht="15" customHeight="1">
      <c r="B57" s="237" t="s">
        <v>490</v>
      </c>
      <c r="C57" s="237"/>
      <c r="D57" s="237"/>
      <c r="E57" s="253">
        <v>134972438</v>
      </c>
      <c r="F57" s="254"/>
      <c r="G57" s="253">
        <v>-7205236</v>
      </c>
      <c r="I57" s="189"/>
      <c r="J57" s="166"/>
      <c r="K57" s="166"/>
    </row>
    <row r="58" spans="2:11" ht="15" customHeight="1">
      <c r="B58" s="225" t="s">
        <v>97</v>
      </c>
      <c r="C58" s="225"/>
      <c r="D58" s="230" t="s">
        <v>477</v>
      </c>
      <c r="E58" s="252">
        <v>134979381</v>
      </c>
      <c r="F58" s="255"/>
      <c r="G58" s="252">
        <v>0</v>
      </c>
      <c r="I58" s="189"/>
      <c r="J58" s="166"/>
      <c r="K58" s="166"/>
    </row>
    <row r="59" spans="2:11" ht="15" customHeight="1">
      <c r="B59" s="225" t="s">
        <v>106</v>
      </c>
      <c r="C59" s="225"/>
      <c r="D59" s="230" t="s">
        <v>477</v>
      </c>
      <c r="E59" s="252">
        <v>-6943</v>
      </c>
      <c r="F59" s="255"/>
      <c r="G59" s="252">
        <v>-7205236</v>
      </c>
      <c r="I59" s="189"/>
      <c r="J59" s="166"/>
      <c r="K59" s="166"/>
    </row>
    <row r="60" spans="2:11" ht="15" customHeight="1">
      <c r="B60" s="225"/>
      <c r="C60" s="225"/>
      <c r="D60" s="225"/>
      <c r="E60" s="253"/>
      <c r="F60" s="254"/>
      <c r="G60" s="252"/>
      <c r="I60" s="166"/>
      <c r="J60" s="166"/>
      <c r="K60" s="166"/>
    </row>
    <row r="61" spans="2:11" ht="15" customHeight="1">
      <c r="B61" s="237" t="s">
        <v>491</v>
      </c>
      <c r="C61" s="237"/>
      <c r="D61" s="237"/>
      <c r="E61" s="253">
        <v>-166366716</v>
      </c>
      <c r="F61" s="253">
        <v>0</v>
      </c>
      <c r="G61" s="253">
        <v>-22610716</v>
      </c>
      <c r="I61" s="189"/>
      <c r="J61" s="166"/>
      <c r="K61" s="166"/>
    </row>
    <row r="62" spans="2:11" ht="15" customHeight="1">
      <c r="B62" s="237" t="s">
        <v>107</v>
      </c>
      <c r="C62" s="244"/>
      <c r="D62" s="230" t="s">
        <v>478</v>
      </c>
      <c r="E62" s="253">
        <v>-103670860</v>
      </c>
      <c r="F62" s="253">
        <v>0</v>
      </c>
      <c r="G62" s="253">
        <v>812357151</v>
      </c>
      <c r="I62" s="189"/>
      <c r="J62" s="166"/>
      <c r="K62" s="166"/>
    </row>
    <row r="63" spans="2:11" ht="15" customHeight="1">
      <c r="B63" s="225" t="s">
        <v>86</v>
      </c>
      <c r="C63" s="244"/>
      <c r="D63" s="225"/>
      <c r="E63" s="252">
        <v>3254293</v>
      </c>
      <c r="F63" s="255"/>
      <c r="G63" s="252">
        <v>861891</v>
      </c>
      <c r="I63" s="189"/>
      <c r="J63" s="166"/>
      <c r="K63" s="166"/>
    </row>
    <row r="64" spans="2:11" ht="15" customHeight="1">
      <c r="B64" s="225" t="s">
        <v>110</v>
      </c>
      <c r="C64" s="244"/>
      <c r="D64" s="230" t="s">
        <v>426</v>
      </c>
      <c r="E64" s="252">
        <v>-106925153</v>
      </c>
      <c r="F64" s="255"/>
      <c r="G64" s="252">
        <v>811495260</v>
      </c>
      <c r="I64" s="189"/>
      <c r="J64" s="166"/>
      <c r="K64" s="166"/>
    </row>
    <row r="65" spans="2:11" ht="15" customHeight="1">
      <c r="B65" s="237" t="s">
        <v>108</v>
      </c>
      <c r="C65" s="244"/>
      <c r="D65" s="230" t="s">
        <v>478</v>
      </c>
      <c r="E65" s="253">
        <v>-62695856</v>
      </c>
      <c r="F65" s="253"/>
      <c r="G65" s="253">
        <v>-834967867</v>
      </c>
      <c r="I65" s="189"/>
      <c r="J65" s="166"/>
      <c r="K65" s="166"/>
    </row>
    <row r="66" spans="2:11" ht="15" customHeight="1">
      <c r="B66" s="225" t="s">
        <v>109</v>
      </c>
      <c r="C66" s="244"/>
      <c r="D66" s="225"/>
      <c r="E66" s="252">
        <v>-201091924</v>
      </c>
      <c r="F66" s="255"/>
      <c r="G66" s="252">
        <v>-111208334</v>
      </c>
      <c r="I66" s="189"/>
      <c r="J66" s="166"/>
      <c r="K66" s="166"/>
    </row>
    <row r="67" spans="2:11" ht="15" customHeight="1">
      <c r="B67" s="225" t="s">
        <v>110</v>
      </c>
      <c r="C67" s="244"/>
      <c r="D67" s="230" t="s">
        <v>426</v>
      </c>
      <c r="E67" s="252">
        <v>138396068</v>
      </c>
      <c r="F67" s="255"/>
      <c r="G67" s="252">
        <v>-723759533</v>
      </c>
      <c r="H67" s="271"/>
      <c r="I67" s="189"/>
      <c r="J67" s="166"/>
      <c r="K67" s="166"/>
    </row>
    <row r="68" spans="2:11" ht="15" customHeight="1">
      <c r="B68" s="225"/>
      <c r="C68" s="244"/>
      <c r="D68" s="225"/>
      <c r="E68" s="253"/>
      <c r="F68" s="254"/>
      <c r="G68" s="252"/>
      <c r="I68" s="166"/>
      <c r="J68" s="166"/>
      <c r="K68" s="166"/>
    </row>
    <row r="69" spans="2:11" ht="15" customHeight="1">
      <c r="B69" s="237" t="s">
        <v>111</v>
      </c>
      <c r="C69" s="244"/>
      <c r="D69" s="237"/>
      <c r="E69" s="253">
        <v>6455460</v>
      </c>
      <c r="F69" s="254"/>
      <c r="G69" s="253">
        <v>963852</v>
      </c>
      <c r="I69" s="166"/>
      <c r="J69" s="166"/>
      <c r="K69" s="166"/>
    </row>
    <row r="70" spans="2:11" ht="15" customHeight="1">
      <c r="B70" s="225" t="s">
        <v>492</v>
      </c>
      <c r="C70" s="244"/>
      <c r="D70" s="230" t="s">
        <v>479</v>
      </c>
      <c r="E70" s="252">
        <v>6455460</v>
      </c>
      <c r="F70" s="255"/>
      <c r="G70" s="252">
        <v>963852</v>
      </c>
      <c r="I70" s="166"/>
      <c r="J70" s="166"/>
      <c r="K70" s="166"/>
    </row>
    <row r="71" spans="2:11" ht="15" customHeight="1">
      <c r="B71" s="225" t="s">
        <v>112</v>
      </c>
      <c r="C71" s="225"/>
      <c r="D71" s="225"/>
      <c r="E71" s="252">
        <v>0</v>
      </c>
      <c r="F71" s="255"/>
      <c r="G71" s="252">
        <v>0</v>
      </c>
      <c r="I71" s="166"/>
      <c r="J71" s="166"/>
      <c r="K71" s="166"/>
    </row>
    <row r="72" spans="2:11" ht="15" customHeight="1">
      <c r="B72" s="225"/>
      <c r="C72" s="225"/>
      <c r="D72" s="225"/>
      <c r="E72" s="253"/>
      <c r="F72" s="254"/>
      <c r="G72" s="252"/>
      <c r="I72" s="166"/>
      <c r="J72" s="166"/>
      <c r="K72" s="166"/>
    </row>
    <row r="73" spans="2:11" ht="15" customHeight="1">
      <c r="B73" s="237" t="s">
        <v>113</v>
      </c>
      <c r="C73" s="237"/>
      <c r="D73" s="225"/>
      <c r="E73" s="253">
        <v>0</v>
      </c>
      <c r="F73" s="254"/>
      <c r="G73" s="253">
        <v>0</v>
      </c>
      <c r="I73" s="166"/>
      <c r="J73" s="166"/>
      <c r="K73" s="166"/>
    </row>
    <row r="74" spans="2:11" ht="15" customHeight="1">
      <c r="B74" s="225" t="s">
        <v>114</v>
      </c>
      <c r="C74" s="225"/>
      <c r="D74" s="225"/>
      <c r="E74" s="252">
        <v>0</v>
      </c>
      <c r="F74" s="255"/>
      <c r="G74" s="252">
        <v>0</v>
      </c>
      <c r="I74" s="166"/>
      <c r="J74" s="166"/>
      <c r="K74" s="166"/>
    </row>
    <row r="75" spans="2:11" ht="15" customHeight="1">
      <c r="B75" s="225" t="s">
        <v>115</v>
      </c>
      <c r="C75" s="225"/>
      <c r="D75" s="225"/>
      <c r="E75" s="252">
        <v>0</v>
      </c>
      <c r="F75" s="255"/>
      <c r="G75" s="252">
        <v>0</v>
      </c>
      <c r="I75" s="166"/>
      <c r="J75" s="166"/>
      <c r="K75" s="166"/>
    </row>
    <row r="76" spans="2:11" ht="15" customHeight="1">
      <c r="B76" s="225"/>
      <c r="C76" s="225"/>
      <c r="D76" s="225"/>
      <c r="E76" s="253"/>
      <c r="F76" s="254"/>
      <c r="G76" s="252"/>
      <c r="I76" s="166"/>
      <c r="J76" s="166"/>
      <c r="K76" s="166"/>
    </row>
    <row r="77" spans="2:11" ht="15" customHeight="1">
      <c r="B77" s="237" t="s">
        <v>41</v>
      </c>
      <c r="C77" s="237"/>
      <c r="D77" s="237"/>
      <c r="E77" s="253">
        <v>1950417256</v>
      </c>
      <c r="F77" s="254"/>
      <c r="G77" s="253">
        <v>2290801209</v>
      </c>
      <c r="I77" s="189"/>
      <c r="J77" s="166"/>
      <c r="K77" s="166"/>
    </row>
    <row r="78" spans="2:11" ht="15" customHeight="1">
      <c r="B78" s="237"/>
      <c r="C78" s="237"/>
      <c r="D78" s="237"/>
      <c r="E78" s="253"/>
      <c r="F78" s="254"/>
      <c r="G78" s="253"/>
      <c r="I78" s="189"/>
      <c r="J78" s="166"/>
      <c r="K78" s="166"/>
    </row>
    <row r="79" spans="2:11" ht="15" customHeight="1">
      <c r="B79" s="225" t="s">
        <v>493</v>
      </c>
      <c r="C79" s="237"/>
      <c r="D79" s="230"/>
      <c r="E79" s="252">
        <v>-274365443</v>
      </c>
      <c r="F79" s="255"/>
      <c r="G79" s="252">
        <v>-105547667</v>
      </c>
      <c r="I79" s="166"/>
      <c r="J79" s="166"/>
      <c r="K79" s="166"/>
    </row>
    <row r="80" spans="2:11" ht="15" customHeight="1">
      <c r="B80" s="237"/>
      <c r="C80" s="237"/>
      <c r="D80" s="230"/>
      <c r="E80" s="252"/>
      <c r="F80" s="255"/>
      <c r="G80" s="252"/>
      <c r="I80" s="166"/>
      <c r="J80" s="166"/>
      <c r="K80" s="166"/>
    </row>
    <row r="81" spans="2:11" ht="15" customHeight="1">
      <c r="B81" s="237" t="s">
        <v>634</v>
      </c>
      <c r="C81" s="237"/>
      <c r="D81" s="230"/>
      <c r="E81" s="253">
        <v>1676051813</v>
      </c>
      <c r="F81" s="254"/>
      <c r="G81" s="253">
        <v>2185253542</v>
      </c>
      <c r="H81" s="272"/>
      <c r="I81" s="166"/>
      <c r="J81" s="166"/>
      <c r="K81" s="166"/>
    </row>
    <row r="82" spans="2:11" ht="15" customHeight="1">
      <c r="B82" s="237"/>
      <c r="C82" s="237"/>
      <c r="D82" s="230"/>
      <c r="E82" s="252"/>
      <c r="F82" s="255"/>
      <c r="G82" s="252"/>
      <c r="I82" s="166"/>
      <c r="J82" s="166"/>
      <c r="K82" s="166"/>
    </row>
    <row r="83" spans="2:11" ht="15" customHeight="1">
      <c r="B83" s="225" t="s">
        <v>636</v>
      </c>
      <c r="C83" s="237"/>
      <c r="D83" s="230"/>
      <c r="E83" s="252">
        <v>-241100</v>
      </c>
      <c r="F83" s="255"/>
      <c r="G83" s="252">
        <v>-638</v>
      </c>
      <c r="I83" s="166"/>
      <c r="J83" s="166"/>
      <c r="K83" s="166"/>
    </row>
    <row r="84" spans="2:11" ht="15" customHeight="1">
      <c r="B84" s="237"/>
      <c r="C84" s="237"/>
      <c r="D84" s="237"/>
      <c r="E84" s="253"/>
      <c r="F84" s="254"/>
      <c r="G84" s="252"/>
      <c r="I84" s="166"/>
      <c r="J84" s="166"/>
      <c r="K84" s="166"/>
    </row>
    <row r="85" spans="2:11" ht="15" customHeight="1" thickBot="1">
      <c r="B85" s="237" t="s">
        <v>635</v>
      </c>
      <c r="C85" s="237"/>
      <c r="D85" s="237"/>
      <c r="E85" s="256">
        <v>1675810713</v>
      </c>
      <c r="F85" s="254"/>
      <c r="G85" s="256">
        <v>2185252904</v>
      </c>
      <c r="I85" s="189"/>
      <c r="J85" s="191"/>
      <c r="K85" s="166"/>
    </row>
    <row r="86" spans="2:11" ht="15" customHeight="1" thickTop="1">
      <c r="B86" s="469"/>
      <c r="E86" s="192"/>
      <c r="F86" s="193"/>
      <c r="I86" s="166"/>
      <c r="J86" s="166"/>
      <c r="K86" s="166"/>
    </row>
    <row r="87" spans="2:11" ht="15" customHeight="1">
      <c r="B87" s="650" t="s">
        <v>407</v>
      </c>
      <c r="C87" s="650"/>
      <c r="D87" s="650"/>
      <c r="E87" s="650"/>
      <c r="F87" s="650"/>
      <c r="G87" s="650"/>
      <c r="I87" s="166"/>
      <c r="J87" s="166"/>
      <c r="K87" s="166"/>
    </row>
    <row r="88" spans="2:11" ht="15" customHeight="1">
      <c r="B88" s="194"/>
      <c r="C88" s="194"/>
      <c r="D88" s="195"/>
      <c r="F88" s="189"/>
      <c r="H88" s="273"/>
      <c r="J88" s="160"/>
    </row>
    <row r="89" spans="2:11" ht="15" customHeight="1">
      <c r="B89" s="194"/>
      <c r="C89" s="194"/>
      <c r="D89" s="195"/>
      <c r="F89" s="189"/>
      <c r="H89" s="273"/>
      <c r="J89" s="160"/>
    </row>
    <row r="90" spans="2:11" ht="15" customHeight="1">
      <c r="B90" s="194"/>
      <c r="C90" s="194"/>
      <c r="D90" s="195"/>
      <c r="F90" s="189"/>
      <c r="H90" s="273"/>
      <c r="J90" s="160"/>
    </row>
    <row r="91" spans="2:11" ht="15" customHeight="1">
      <c r="B91" s="194"/>
      <c r="C91" s="194"/>
      <c r="D91" s="195"/>
      <c r="F91" s="189"/>
      <c r="H91" s="273"/>
      <c r="J91" s="160"/>
    </row>
    <row r="92" spans="2:11">
      <c r="B92" s="179"/>
      <c r="C92" s="179"/>
      <c r="D92" s="196"/>
      <c r="H92" s="273"/>
      <c r="J92" s="160"/>
    </row>
    <row r="93" spans="2:11">
      <c r="B93" s="624" t="s">
        <v>772</v>
      </c>
      <c r="C93" s="651" t="s">
        <v>350</v>
      </c>
      <c r="D93" s="651"/>
      <c r="E93" s="651"/>
      <c r="F93" s="651"/>
      <c r="G93" s="651"/>
      <c r="H93" s="273"/>
      <c r="J93" s="160"/>
    </row>
    <row r="94" spans="2:11">
      <c r="B94" s="625" t="s">
        <v>771</v>
      </c>
      <c r="C94" s="649" t="s">
        <v>143</v>
      </c>
      <c r="D94" s="649"/>
      <c r="E94" s="649"/>
      <c r="F94" s="649"/>
      <c r="G94" s="649"/>
      <c r="H94" s="273"/>
      <c r="J94" s="160"/>
    </row>
    <row r="95" spans="2:11" ht="4.5" customHeight="1"/>
  </sheetData>
  <customSheetViews>
    <customSheetView guid="{02CCA346-F1A1-4DBD-A4FB-200E7C7010D8}" scale="80" showPageBreaks="1" showGridLines="0" fitToPage="1" printArea="1">
      <pane ySplit="6" topLeftCell="A7" activePane="bottomLeft" state="frozen"/>
      <selection pane="bottomLeft" activeCell="D6" sqref="D6"/>
      <pageMargins left="0.48" right="0.39" top="0.74803149606299213" bottom="0.74803149606299213" header="0.31496062992125984" footer="0.31496062992125984"/>
      <printOptions horizontalCentered="1"/>
      <pageSetup paperSize="9" scale="10" orientation="portrait" r:id="rId1"/>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4"/>
    </customSheetView>
    <customSheetView guid="{F3648BCD-1CED-4BBB-AE63-37BDB925883F}" scale="80" showPageBreaks="1" showGridLines="0" fitToPage="1" printArea="1">
      <pane ySplit="6" topLeftCell="A7" activePane="bottomLeft" state="frozen"/>
      <selection pane="bottomLeft" activeCell="A7" sqref="A7"/>
      <pageMargins left="0.48" right="0.39" top="0.74803149606299213" bottom="0.74803149606299213" header="0.31496062992125984" footer="0.31496062992125984"/>
      <printOptions horizontalCentered="1"/>
      <pageSetup paperSize="9" scale="49" orientation="portrait" r:id="rId5"/>
    </customSheetView>
  </customSheetViews>
  <mergeCells count="4">
    <mergeCell ref="C94:G94"/>
    <mergeCell ref="B87:G87"/>
    <mergeCell ref="C93:G93"/>
    <mergeCell ref="B3:G3"/>
  </mergeCells>
  <hyperlinks>
    <hyperlink ref="H1" location="Índice!A1" display="Índice" xr:uid="{FF2568E8-836B-4A37-B328-11D523016B4B}"/>
  </hyperlinks>
  <printOptions horizontalCentered="1"/>
  <pageMargins left="0.48" right="0.39" top="0.74803149606299213" bottom="0.74803149606299213" header="0.31496062992125984" footer="0.31496062992125984"/>
  <pageSetup paperSize="9" scale="51" orientation="portrait"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autoPageBreaks="0"/>
  </sheetPr>
  <dimension ref="A1:P303"/>
  <sheetViews>
    <sheetView showGridLines="0" topLeftCell="A46" zoomScale="90" zoomScaleNormal="90" zoomScaleSheetLayoutView="80" workbookViewId="0">
      <selection activeCell="B49" sqref="A1:XFD1048576"/>
    </sheetView>
  </sheetViews>
  <sheetFormatPr baseColWidth="10" defaultColWidth="11.42578125" defaultRowHeight="15"/>
  <cols>
    <col min="1" max="1" width="3.5703125" style="99" customWidth="1"/>
    <col min="2" max="3" width="11.42578125" style="88"/>
    <col min="4" max="4" width="13.5703125" style="88" bestFit="1" customWidth="1"/>
    <col min="5" max="5" width="12.7109375" style="88" customWidth="1"/>
    <col min="6" max="6" width="16.7109375" style="88" customWidth="1"/>
    <col min="7" max="7" width="15.28515625" style="88" customWidth="1"/>
    <col min="8" max="8" width="12.42578125" style="88" customWidth="1"/>
    <col min="9" max="10" width="11.42578125" style="88"/>
    <col min="11" max="11" width="12.5703125" style="88" customWidth="1"/>
    <col min="12" max="12" width="4.42578125" style="88" customWidth="1"/>
    <col min="13" max="15" width="11.42578125" style="88"/>
    <col min="16" max="16" width="29.5703125" style="83" customWidth="1"/>
    <col min="17" max="16384" width="11.42578125" style="88"/>
  </cols>
  <sheetData>
    <row r="1" spans="1:16" ht="18.75">
      <c r="A1" s="285"/>
      <c r="B1" s="655" t="s">
        <v>629</v>
      </c>
      <c r="C1" s="655"/>
      <c r="D1" s="655"/>
      <c r="E1" s="655"/>
      <c r="F1" s="655"/>
      <c r="G1" s="655"/>
      <c r="H1" s="655"/>
      <c r="I1" s="655"/>
      <c r="J1" s="655"/>
      <c r="K1" s="655"/>
      <c r="L1" s="99"/>
      <c r="M1" s="540" t="s">
        <v>611</v>
      </c>
    </row>
    <row r="2" spans="1:16">
      <c r="B2" s="658" t="s">
        <v>720</v>
      </c>
      <c r="C2" s="658"/>
      <c r="D2" s="658"/>
      <c r="E2" s="658"/>
      <c r="F2" s="658"/>
      <c r="G2" s="658"/>
      <c r="H2" s="658"/>
      <c r="I2" s="658"/>
      <c r="J2" s="658"/>
      <c r="K2" s="658"/>
      <c r="L2" s="99"/>
    </row>
    <row r="3" spans="1:16">
      <c r="B3" s="653" t="s">
        <v>349</v>
      </c>
      <c r="C3" s="653"/>
      <c r="D3" s="653"/>
      <c r="E3" s="653"/>
      <c r="F3" s="653"/>
      <c r="G3" s="653"/>
      <c r="H3" s="653"/>
      <c r="I3" s="653"/>
      <c r="J3" s="653"/>
      <c r="K3" s="653"/>
      <c r="L3" s="99"/>
    </row>
    <row r="4" spans="1:16">
      <c r="B4" s="99"/>
      <c r="C4" s="99"/>
      <c r="D4" s="99"/>
      <c r="E4" s="99"/>
      <c r="F4" s="99"/>
      <c r="G4" s="99"/>
      <c r="H4" s="99"/>
      <c r="I4" s="99"/>
      <c r="J4" s="99"/>
      <c r="K4" s="99"/>
      <c r="L4" s="99"/>
    </row>
    <row r="5" spans="1:16">
      <c r="B5" s="100" t="s">
        <v>653</v>
      </c>
      <c r="C5" s="99"/>
      <c r="D5" s="99"/>
      <c r="E5" s="99"/>
      <c r="F5" s="99"/>
      <c r="G5" s="99"/>
      <c r="H5" s="99"/>
      <c r="I5" s="99"/>
      <c r="J5" s="99"/>
      <c r="K5" s="99"/>
      <c r="L5" s="99"/>
    </row>
    <row r="6" spans="1:16">
      <c r="B6" s="99"/>
      <c r="C6" s="99"/>
      <c r="D6" s="99"/>
      <c r="E6" s="99"/>
      <c r="F6" s="99"/>
      <c r="G6" s="99"/>
      <c r="H6" s="99"/>
      <c r="I6" s="99"/>
      <c r="J6" s="99"/>
      <c r="K6" s="99"/>
      <c r="L6" s="99"/>
    </row>
    <row r="7" spans="1:16">
      <c r="B7" s="100" t="s">
        <v>652</v>
      </c>
      <c r="C7" s="99"/>
      <c r="D7" s="99"/>
      <c r="E7" s="99"/>
      <c r="F7" s="99"/>
      <c r="G7" s="99"/>
      <c r="H7" s="99"/>
      <c r="I7" s="99"/>
      <c r="J7" s="99"/>
      <c r="K7" s="99"/>
      <c r="L7" s="99"/>
    </row>
    <row r="8" spans="1:16">
      <c r="B8" s="99"/>
      <c r="C8" s="99"/>
      <c r="D8" s="99"/>
      <c r="E8" s="99"/>
      <c r="F8" s="99"/>
      <c r="G8" s="99"/>
      <c r="H8" s="99"/>
      <c r="I8" s="99"/>
      <c r="J8" s="99"/>
      <c r="K8" s="99"/>
      <c r="L8" s="99"/>
    </row>
    <row r="9" spans="1:16" ht="68.45" customHeight="1">
      <c r="B9" s="654" t="s">
        <v>171</v>
      </c>
      <c r="C9" s="654"/>
      <c r="D9" s="654"/>
      <c r="E9" s="654"/>
      <c r="F9" s="654"/>
      <c r="G9" s="654"/>
      <c r="H9" s="654"/>
      <c r="I9" s="654"/>
      <c r="J9" s="654"/>
      <c r="K9" s="654"/>
      <c r="L9" s="99"/>
    </row>
    <row r="10" spans="1:16" ht="30" customHeight="1">
      <c r="B10" s="656" t="s">
        <v>172</v>
      </c>
      <c r="C10" s="656"/>
      <c r="D10" s="656"/>
      <c r="E10" s="656"/>
      <c r="F10" s="656"/>
      <c r="G10" s="656"/>
      <c r="H10" s="656"/>
      <c r="I10" s="656"/>
      <c r="J10" s="656"/>
      <c r="K10" s="656"/>
      <c r="L10" s="99"/>
    </row>
    <row r="11" spans="1:16" ht="35.450000000000003" customHeight="1">
      <c r="B11" s="659" t="s">
        <v>655</v>
      </c>
      <c r="C11" s="659"/>
      <c r="D11" s="659"/>
      <c r="E11" s="659"/>
      <c r="F11" s="659"/>
      <c r="G11" s="659"/>
      <c r="H11" s="659"/>
      <c r="I11" s="659"/>
      <c r="J11" s="659"/>
      <c r="K11" s="659"/>
      <c r="L11" s="99"/>
    </row>
    <row r="12" spans="1:16" ht="36.6" customHeight="1">
      <c r="B12" s="659" t="s">
        <v>721</v>
      </c>
      <c r="C12" s="659"/>
      <c r="D12" s="659"/>
      <c r="E12" s="659"/>
      <c r="F12" s="659"/>
      <c r="G12" s="659"/>
      <c r="H12" s="659"/>
      <c r="I12" s="659"/>
      <c r="J12" s="659"/>
      <c r="K12" s="659"/>
      <c r="L12" s="99"/>
    </row>
    <row r="13" spans="1:16" ht="36" customHeight="1">
      <c r="B13" s="659" t="s">
        <v>656</v>
      </c>
      <c r="C13" s="659"/>
      <c r="D13" s="659"/>
      <c r="E13" s="659"/>
      <c r="F13" s="659"/>
      <c r="G13" s="659"/>
      <c r="H13" s="659"/>
      <c r="I13" s="659"/>
      <c r="J13" s="659"/>
      <c r="K13" s="659"/>
      <c r="L13" s="99"/>
    </row>
    <row r="14" spans="1:16" ht="18.600000000000001" customHeight="1">
      <c r="B14" s="99"/>
      <c r="C14" s="99"/>
      <c r="D14" s="99"/>
      <c r="E14" s="99"/>
      <c r="F14" s="99"/>
      <c r="G14" s="99"/>
      <c r="H14" s="99"/>
      <c r="I14" s="99"/>
      <c r="J14" s="99"/>
      <c r="K14" s="99"/>
      <c r="L14" s="99"/>
    </row>
    <row r="15" spans="1:16">
      <c r="B15" s="125" t="s">
        <v>654</v>
      </c>
      <c r="C15" s="99"/>
      <c r="D15" s="99"/>
      <c r="E15" s="99"/>
      <c r="F15" s="99"/>
      <c r="G15" s="99"/>
      <c r="H15" s="99"/>
      <c r="I15" s="99"/>
      <c r="J15" s="99"/>
      <c r="K15" s="99"/>
      <c r="L15" s="99"/>
    </row>
    <row r="16" spans="1:16" s="90" customFormat="1" ht="32.450000000000003" customHeight="1">
      <c r="A16" s="261"/>
      <c r="B16" s="657" t="s">
        <v>722</v>
      </c>
      <c r="C16" s="657"/>
      <c r="D16" s="657"/>
      <c r="E16" s="657"/>
      <c r="F16" s="657"/>
      <c r="G16" s="657"/>
      <c r="H16" s="657"/>
      <c r="I16" s="657"/>
      <c r="J16" s="657"/>
      <c r="K16" s="657"/>
      <c r="L16" s="261"/>
      <c r="P16" s="82"/>
    </row>
    <row r="17" spans="1:16" s="90" customFormat="1" ht="17.45" customHeight="1">
      <c r="A17" s="261"/>
      <c r="B17" s="261"/>
      <c r="C17" s="261"/>
      <c r="D17" s="261"/>
      <c r="E17" s="261"/>
      <c r="F17" s="261"/>
      <c r="G17" s="261"/>
      <c r="H17" s="261"/>
      <c r="I17" s="261"/>
      <c r="J17" s="261"/>
      <c r="K17" s="261"/>
      <c r="L17" s="261"/>
      <c r="P17" s="82"/>
    </row>
    <row r="18" spans="1:16">
      <c r="B18" s="100" t="s">
        <v>354</v>
      </c>
      <c r="C18" s="99"/>
      <c r="D18" s="99"/>
      <c r="E18" s="99"/>
      <c r="F18" s="99"/>
      <c r="G18" s="99"/>
      <c r="H18" s="99"/>
      <c r="I18" s="99"/>
      <c r="J18" s="99"/>
      <c r="K18" s="99"/>
      <c r="L18" s="99"/>
    </row>
    <row r="19" spans="1:16">
      <c r="B19" s="99"/>
      <c r="C19" s="99"/>
      <c r="D19" s="99"/>
      <c r="E19" s="99"/>
      <c r="F19" s="99"/>
      <c r="G19" s="99"/>
      <c r="H19" s="99"/>
      <c r="I19" s="99"/>
      <c r="J19" s="99"/>
      <c r="K19" s="99"/>
      <c r="L19" s="99"/>
    </row>
    <row r="20" spans="1:16">
      <c r="B20" s="100" t="s">
        <v>173</v>
      </c>
      <c r="C20" s="99"/>
      <c r="D20" s="99"/>
      <c r="E20" s="99"/>
      <c r="F20" s="99"/>
      <c r="G20" s="99"/>
      <c r="H20" s="99"/>
      <c r="I20" s="99"/>
      <c r="J20" s="99"/>
      <c r="K20" s="99"/>
      <c r="L20" s="99"/>
    </row>
    <row r="21" spans="1:16" ht="33.6" customHeight="1">
      <c r="B21" s="656" t="s">
        <v>660</v>
      </c>
      <c r="C21" s="656"/>
      <c r="D21" s="656"/>
      <c r="E21" s="656"/>
      <c r="F21" s="656"/>
      <c r="G21" s="656"/>
      <c r="H21" s="656"/>
      <c r="I21" s="656"/>
      <c r="J21" s="656"/>
      <c r="K21" s="656"/>
      <c r="L21" s="99"/>
    </row>
    <row r="22" spans="1:16" ht="19.149999999999999" customHeight="1">
      <c r="B22" s="88" t="s">
        <v>657</v>
      </c>
      <c r="C22" s="99"/>
      <c r="D22" s="99"/>
      <c r="E22" s="99"/>
      <c r="F22" s="99"/>
      <c r="G22" s="99"/>
      <c r="H22" s="99"/>
      <c r="I22" s="99"/>
      <c r="J22" s="99"/>
      <c r="K22" s="99"/>
      <c r="L22" s="99"/>
    </row>
    <row r="23" spans="1:16">
      <c r="B23" s="99"/>
      <c r="C23" s="99"/>
      <c r="D23" s="99"/>
      <c r="E23" s="99"/>
      <c r="F23" s="99"/>
      <c r="G23" s="99"/>
      <c r="H23" s="99"/>
      <c r="I23" s="99"/>
      <c r="J23" s="99"/>
      <c r="K23" s="99"/>
      <c r="L23" s="99"/>
    </row>
    <row r="24" spans="1:16">
      <c r="B24" s="100" t="s">
        <v>174</v>
      </c>
      <c r="C24" s="99"/>
      <c r="D24" s="99"/>
      <c r="E24" s="99"/>
      <c r="F24" s="99"/>
      <c r="G24" s="99"/>
      <c r="H24" s="99"/>
      <c r="I24" s="99"/>
      <c r="J24" s="99"/>
      <c r="K24" s="99"/>
      <c r="L24" s="99"/>
    </row>
    <row r="25" spans="1:16" ht="85.9" customHeight="1">
      <c r="B25" s="654" t="s">
        <v>659</v>
      </c>
      <c r="C25" s="654"/>
      <c r="D25" s="654"/>
      <c r="E25" s="654"/>
      <c r="F25" s="654"/>
      <c r="G25" s="654"/>
      <c r="H25" s="654"/>
      <c r="I25" s="654"/>
      <c r="J25" s="654"/>
      <c r="K25" s="654"/>
      <c r="L25" s="99"/>
    </row>
    <row r="26" spans="1:16" ht="33.4" customHeight="1">
      <c r="B26" s="660" t="s">
        <v>723</v>
      </c>
      <c r="C26" s="660"/>
      <c r="D26" s="660"/>
      <c r="E26" s="660"/>
      <c r="F26" s="660"/>
      <c r="G26" s="660"/>
      <c r="H26" s="660"/>
      <c r="I26" s="660"/>
      <c r="J26" s="660"/>
      <c r="K26" s="660"/>
      <c r="L26" s="99"/>
    </row>
    <row r="27" spans="1:16">
      <c r="B27" s="260"/>
      <c r="C27" s="260"/>
      <c r="D27" s="260"/>
      <c r="E27" s="260"/>
      <c r="F27" s="260"/>
      <c r="G27" s="260"/>
      <c r="H27" s="260"/>
      <c r="I27" s="260"/>
      <c r="J27" s="260"/>
      <c r="K27" s="260"/>
      <c r="L27" s="99"/>
    </row>
    <row r="28" spans="1:16">
      <c r="B28" s="101" t="s">
        <v>175</v>
      </c>
      <c r="C28" s="260"/>
      <c r="D28" s="260"/>
      <c r="E28" s="260"/>
      <c r="F28" s="260"/>
      <c r="G28" s="260"/>
      <c r="H28" s="260"/>
      <c r="I28" s="260"/>
      <c r="J28" s="260"/>
      <c r="K28" s="260"/>
      <c r="L28" s="99"/>
    </row>
    <row r="29" spans="1:16" ht="49.9" customHeight="1">
      <c r="B29" s="660" t="s">
        <v>773</v>
      </c>
      <c r="C29" s="660"/>
      <c r="D29" s="660"/>
      <c r="E29" s="660"/>
      <c r="F29" s="660"/>
      <c r="G29" s="660"/>
      <c r="H29" s="660"/>
      <c r="I29" s="660"/>
      <c r="J29" s="660"/>
      <c r="K29" s="660"/>
      <c r="L29" s="99"/>
    </row>
    <row r="30" spans="1:16" ht="17.45" customHeight="1">
      <c r="B30" s="101" t="s">
        <v>176</v>
      </c>
      <c r="C30" s="260"/>
      <c r="D30" s="260"/>
      <c r="E30" s="260"/>
      <c r="F30" s="260"/>
      <c r="G30" s="260"/>
      <c r="H30" s="260"/>
      <c r="I30" s="260"/>
      <c r="J30" s="260"/>
      <c r="K30" s="260"/>
      <c r="L30" s="99"/>
    </row>
    <row r="31" spans="1:16" ht="70.150000000000006" customHeight="1">
      <c r="B31" s="654" t="s">
        <v>658</v>
      </c>
      <c r="C31" s="654"/>
      <c r="D31" s="654"/>
      <c r="E31" s="654"/>
      <c r="F31" s="654"/>
      <c r="G31" s="654"/>
      <c r="H31" s="654"/>
      <c r="I31" s="654"/>
      <c r="J31" s="654"/>
      <c r="K31" s="654"/>
      <c r="L31" s="99"/>
    </row>
    <row r="32" spans="1:16">
      <c r="B32" s="260"/>
      <c r="C32" s="260"/>
      <c r="D32" s="260"/>
      <c r="E32" s="260"/>
      <c r="F32" s="260"/>
      <c r="G32" s="260"/>
      <c r="H32" s="260"/>
      <c r="I32" s="260"/>
      <c r="J32" s="260"/>
      <c r="K32" s="260"/>
      <c r="L32" s="99"/>
    </row>
    <row r="33" spans="2:12">
      <c r="B33" s="101" t="s">
        <v>177</v>
      </c>
      <c r="C33" s="260"/>
      <c r="D33" s="260"/>
      <c r="E33" s="260"/>
      <c r="F33" s="260"/>
      <c r="G33" s="260"/>
      <c r="H33" s="260"/>
      <c r="I33" s="260"/>
      <c r="J33" s="260"/>
      <c r="K33" s="260"/>
      <c r="L33" s="99"/>
    </row>
    <row r="34" spans="2:12">
      <c r="B34" s="101"/>
      <c r="C34" s="260"/>
      <c r="D34" s="260"/>
      <c r="E34" s="260"/>
      <c r="F34" s="260"/>
      <c r="G34" s="260"/>
      <c r="H34" s="260"/>
      <c r="I34" s="260"/>
      <c r="J34" s="260"/>
      <c r="K34" s="260"/>
      <c r="L34" s="99"/>
    </row>
    <row r="35" spans="2:12">
      <c r="B35" s="101" t="s">
        <v>409</v>
      </c>
      <c r="C35" s="260"/>
      <c r="D35" s="260"/>
      <c r="E35" s="260"/>
      <c r="F35" s="260"/>
      <c r="G35" s="260"/>
      <c r="H35" s="260"/>
      <c r="I35" s="260"/>
      <c r="J35" s="260"/>
      <c r="K35" s="260"/>
      <c r="L35" s="99"/>
    </row>
    <row r="36" spans="2:12">
      <c r="B36" s="654" t="s">
        <v>420</v>
      </c>
      <c r="C36" s="654"/>
      <c r="D36" s="654"/>
      <c r="E36" s="654"/>
      <c r="F36" s="654"/>
      <c r="G36" s="654"/>
      <c r="H36" s="654"/>
      <c r="I36" s="654"/>
      <c r="J36" s="654"/>
      <c r="K36" s="654"/>
      <c r="L36" s="99"/>
    </row>
    <row r="37" spans="2:12">
      <c r="B37" s="260"/>
      <c r="C37" s="260"/>
      <c r="D37" s="260"/>
      <c r="E37" s="260"/>
      <c r="F37" s="260"/>
      <c r="G37" s="260"/>
      <c r="H37" s="260"/>
      <c r="I37" s="260"/>
      <c r="J37" s="260"/>
      <c r="K37" s="260"/>
      <c r="L37" s="99"/>
    </row>
    <row r="38" spans="2:12">
      <c r="B38" s="661" t="s">
        <v>562</v>
      </c>
      <c r="C38" s="661"/>
      <c r="D38" s="661"/>
      <c r="E38" s="661"/>
      <c r="F38" s="661"/>
      <c r="G38" s="661"/>
      <c r="H38" s="661"/>
      <c r="I38" s="661"/>
      <c r="J38" s="661"/>
      <c r="K38" s="661"/>
      <c r="L38" s="99"/>
    </row>
    <row r="39" spans="2:12">
      <c r="B39" s="138" t="s">
        <v>410</v>
      </c>
      <c r="C39" s="262"/>
      <c r="D39" s="262"/>
      <c r="E39" s="262"/>
      <c r="F39" s="262"/>
      <c r="G39" s="262"/>
      <c r="H39" s="262"/>
      <c r="I39" s="262"/>
      <c r="J39" s="262"/>
      <c r="K39" s="262"/>
      <c r="L39" s="99"/>
    </row>
    <row r="40" spans="2:12" ht="64.900000000000006" customHeight="1">
      <c r="B40" s="662" t="s">
        <v>411</v>
      </c>
      <c r="C40" s="662"/>
      <c r="D40" s="662"/>
      <c r="E40" s="662"/>
      <c r="F40" s="662"/>
      <c r="G40" s="662"/>
      <c r="H40" s="662"/>
      <c r="I40" s="662"/>
      <c r="J40" s="662"/>
      <c r="K40" s="662"/>
      <c r="L40" s="99"/>
    </row>
    <row r="41" spans="2:12">
      <c r="B41" s="138" t="s">
        <v>412</v>
      </c>
      <c r="C41" s="263"/>
      <c r="D41" s="263"/>
      <c r="E41" s="263"/>
      <c r="F41" s="263"/>
      <c r="G41" s="263"/>
      <c r="H41" s="263"/>
      <c r="I41" s="263"/>
      <c r="J41" s="263"/>
      <c r="K41" s="263"/>
      <c r="L41" s="99"/>
    </row>
    <row r="42" spans="2:12" ht="33.4" customHeight="1">
      <c r="B42" s="662" t="s">
        <v>413</v>
      </c>
      <c r="C42" s="662"/>
      <c r="D42" s="662"/>
      <c r="E42" s="662"/>
      <c r="F42" s="662"/>
      <c r="G42" s="662"/>
      <c r="H42" s="662"/>
      <c r="I42" s="662"/>
      <c r="J42" s="662"/>
      <c r="K42" s="662"/>
      <c r="L42" s="99"/>
    </row>
    <row r="43" spans="2:12">
      <c r="B43" s="343" t="s">
        <v>414</v>
      </c>
      <c r="C43" s="344"/>
      <c r="D43" s="344"/>
      <c r="E43" s="344"/>
      <c r="F43" s="344"/>
      <c r="G43" s="344"/>
      <c r="H43" s="344"/>
      <c r="I43" s="344"/>
      <c r="J43" s="344"/>
      <c r="K43" s="344"/>
      <c r="L43" s="99"/>
    </row>
    <row r="44" spans="2:12" ht="33.4" customHeight="1">
      <c r="B44" s="662" t="s">
        <v>724</v>
      </c>
      <c r="C44" s="662"/>
      <c r="D44" s="662"/>
      <c r="E44" s="662"/>
      <c r="F44" s="662"/>
      <c r="G44" s="662"/>
      <c r="H44" s="662"/>
      <c r="I44" s="662"/>
      <c r="J44" s="662"/>
      <c r="K44" s="662"/>
      <c r="L44" s="99"/>
    </row>
    <row r="45" spans="2:12">
      <c r="B45" s="264"/>
      <c r="C45" s="264"/>
      <c r="D45" s="264"/>
      <c r="E45" s="264"/>
      <c r="F45" s="264"/>
      <c r="G45" s="264"/>
      <c r="H45" s="264"/>
      <c r="I45" s="264"/>
      <c r="J45" s="264"/>
      <c r="K45" s="264"/>
      <c r="L45" s="99"/>
    </row>
    <row r="46" spans="2:12" ht="16.5" customHeight="1">
      <c r="B46" s="137" t="s">
        <v>416</v>
      </c>
      <c r="C46" s="260"/>
      <c r="D46" s="260"/>
      <c r="E46" s="260"/>
      <c r="F46" s="260"/>
      <c r="G46" s="260"/>
      <c r="H46" s="260"/>
      <c r="I46" s="260"/>
      <c r="J46" s="260"/>
      <c r="K46" s="260"/>
      <c r="L46" s="99"/>
    </row>
    <row r="47" spans="2:12" ht="38.25" customHeight="1">
      <c r="B47" s="654" t="s">
        <v>403</v>
      </c>
      <c r="C47" s="654"/>
      <c r="D47" s="654"/>
      <c r="E47" s="654"/>
      <c r="F47" s="654"/>
      <c r="G47" s="654"/>
      <c r="H47" s="654"/>
      <c r="I47" s="654"/>
      <c r="J47" s="654"/>
      <c r="K47" s="654"/>
      <c r="L47" s="99"/>
    </row>
    <row r="48" spans="2:12" ht="59.25" customHeight="1">
      <c r="B48" s="654" t="s">
        <v>404</v>
      </c>
      <c r="C48" s="654"/>
      <c r="D48" s="654"/>
      <c r="E48" s="654"/>
      <c r="F48" s="654"/>
      <c r="G48" s="654"/>
      <c r="H48" s="654"/>
      <c r="I48" s="654"/>
      <c r="J48" s="654"/>
      <c r="K48" s="654"/>
      <c r="L48" s="99"/>
    </row>
    <row r="49" spans="1:16" ht="34.9" customHeight="1">
      <c r="B49" s="654" t="s">
        <v>352</v>
      </c>
      <c r="C49" s="654"/>
      <c r="D49" s="654"/>
      <c r="E49" s="654"/>
      <c r="F49" s="654"/>
      <c r="G49" s="654"/>
      <c r="H49" s="654"/>
      <c r="I49" s="654"/>
      <c r="J49" s="654"/>
      <c r="K49" s="654"/>
      <c r="L49" s="99"/>
      <c r="M49" s="94"/>
      <c r="P49" s="88"/>
    </row>
    <row r="50" spans="1:16" ht="6" customHeight="1">
      <c r="B50" s="654"/>
      <c r="C50" s="654"/>
      <c r="D50" s="654"/>
      <c r="E50" s="654"/>
      <c r="F50" s="654"/>
      <c r="G50" s="654"/>
      <c r="H50" s="654"/>
      <c r="I50" s="654"/>
      <c r="J50" s="654"/>
      <c r="K50" s="654"/>
      <c r="L50" s="99"/>
      <c r="M50" s="94"/>
      <c r="P50" s="88"/>
    </row>
    <row r="51" spans="1:16" ht="35.450000000000003" customHeight="1">
      <c r="B51" s="654" t="s">
        <v>353</v>
      </c>
      <c r="C51" s="654"/>
      <c r="D51" s="654"/>
      <c r="E51" s="654"/>
      <c r="F51" s="654"/>
      <c r="G51" s="654"/>
      <c r="H51" s="654"/>
      <c r="I51" s="654"/>
      <c r="J51" s="654"/>
      <c r="K51" s="654"/>
      <c r="L51" s="99"/>
      <c r="M51" s="94"/>
      <c r="P51" s="88"/>
    </row>
    <row r="52" spans="1:16">
      <c r="B52" s="260"/>
      <c r="C52" s="260"/>
      <c r="D52" s="260"/>
      <c r="E52" s="260"/>
      <c r="F52" s="260"/>
      <c r="G52" s="260"/>
      <c r="H52" s="260"/>
      <c r="I52" s="260"/>
      <c r="J52" s="260"/>
      <c r="K52" s="260"/>
      <c r="L52" s="99"/>
      <c r="M52" s="94"/>
      <c r="P52" s="88"/>
    </row>
    <row r="53" spans="1:16" ht="20.65" customHeight="1">
      <c r="B53" s="661" t="s">
        <v>415</v>
      </c>
      <c r="C53" s="661"/>
      <c r="D53" s="661"/>
      <c r="E53" s="661"/>
      <c r="F53" s="661"/>
      <c r="G53" s="661"/>
      <c r="H53" s="661"/>
      <c r="I53" s="661"/>
      <c r="J53" s="661"/>
      <c r="K53" s="661"/>
      <c r="L53" s="99"/>
    </row>
    <row r="54" spans="1:16" ht="43.15" customHeight="1">
      <c r="B54" s="660" t="s">
        <v>378</v>
      </c>
      <c r="C54" s="660"/>
      <c r="D54" s="660"/>
      <c r="E54" s="660"/>
      <c r="F54" s="660"/>
      <c r="G54" s="660"/>
      <c r="H54" s="660"/>
      <c r="I54" s="660"/>
      <c r="J54" s="660"/>
      <c r="K54" s="660"/>
      <c r="L54" s="99"/>
    </row>
    <row r="55" spans="1:16" ht="10.5" customHeight="1">
      <c r="B55" s="260"/>
      <c r="C55" s="260"/>
      <c r="D55" s="260"/>
      <c r="E55" s="260"/>
      <c r="F55" s="260"/>
      <c r="G55" s="260"/>
      <c r="H55" s="260"/>
      <c r="I55" s="260"/>
      <c r="J55" s="260"/>
      <c r="K55" s="260"/>
      <c r="L55" s="99"/>
    </row>
    <row r="56" spans="1:16">
      <c r="B56" s="100" t="s">
        <v>178</v>
      </c>
      <c r="C56" s="99"/>
      <c r="D56" s="99"/>
      <c r="E56" s="99"/>
      <c r="F56" s="99"/>
      <c r="G56" s="99"/>
      <c r="H56" s="99"/>
      <c r="I56" s="99"/>
      <c r="J56" s="99"/>
      <c r="K56" s="99"/>
      <c r="L56" s="99"/>
    </row>
    <row r="57" spans="1:16" s="89" customFormat="1" ht="30" customHeight="1">
      <c r="A57" s="284"/>
      <c r="B57" s="656" t="s">
        <v>179</v>
      </c>
      <c r="C57" s="656"/>
      <c r="D57" s="656"/>
      <c r="E57" s="656"/>
      <c r="F57" s="656"/>
      <c r="G57" s="656"/>
      <c r="H57" s="656"/>
      <c r="I57" s="656"/>
      <c r="J57" s="656"/>
      <c r="K57" s="656"/>
      <c r="L57" s="284"/>
      <c r="P57" s="81"/>
    </row>
    <row r="58" spans="1:16">
      <c r="B58" s="99" t="s">
        <v>152</v>
      </c>
      <c r="C58" s="99"/>
      <c r="D58" s="99"/>
      <c r="E58" s="99"/>
      <c r="F58" s="99"/>
      <c r="G58" s="99"/>
      <c r="H58" s="99"/>
      <c r="I58" s="99"/>
      <c r="J58" s="99"/>
      <c r="K58" s="99"/>
      <c r="L58" s="99"/>
    </row>
    <row r="59" spans="1:16">
      <c r="B59" s="100" t="s">
        <v>180</v>
      </c>
      <c r="C59" s="99"/>
      <c r="D59" s="99"/>
      <c r="E59" s="99"/>
      <c r="F59" s="99"/>
      <c r="G59" s="99"/>
      <c r="H59" s="99"/>
      <c r="I59" s="99"/>
      <c r="J59" s="99"/>
      <c r="K59" s="99"/>
      <c r="L59" s="99"/>
    </row>
    <row r="60" spans="1:16" ht="35.65" customHeight="1">
      <c r="B60" s="654" t="s">
        <v>405</v>
      </c>
      <c r="C60" s="654"/>
      <c r="D60" s="654"/>
      <c r="E60" s="654"/>
      <c r="F60" s="654"/>
      <c r="G60" s="654"/>
      <c r="H60" s="654"/>
      <c r="I60" s="654"/>
      <c r="J60" s="654"/>
      <c r="K60" s="654"/>
      <c r="L60" s="99"/>
    </row>
    <row r="61" spans="1:16" ht="44.45" customHeight="1">
      <c r="B61" s="660" t="s">
        <v>406</v>
      </c>
      <c r="C61" s="660"/>
      <c r="D61" s="660"/>
      <c r="E61" s="660"/>
      <c r="F61" s="660"/>
      <c r="G61" s="660"/>
      <c r="H61" s="660"/>
      <c r="I61" s="660"/>
      <c r="J61" s="660"/>
      <c r="K61" s="660"/>
      <c r="L61" s="99"/>
    </row>
    <row r="62" spans="1:16">
      <c r="B62" s="99"/>
      <c r="C62" s="99"/>
      <c r="D62" s="99"/>
      <c r="E62" s="99"/>
      <c r="F62" s="99"/>
      <c r="G62" s="99"/>
      <c r="H62" s="99"/>
      <c r="I62" s="99"/>
      <c r="J62" s="99"/>
      <c r="K62" s="99"/>
      <c r="L62" s="99"/>
    </row>
    <row r="63" spans="1:16">
      <c r="B63" s="100" t="s">
        <v>181</v>
      </c>
      <c r="C63" s="99"/>
      <c r="D63" s="99"/>
      <c r="E63" s="99"/>
      <c r="F63" s="99"/>
      <c r="G63" s="99"/>
      <c r="H63" s="99"/>
      <c r="I63" s="99"/>
      <c r="J63" s="99"/>
      <c r="K63" s="99"/>
      <c r="L63" s="99"/>
    </row>
    <row r="64" spans="1:16" ht="30" customHeight="1">
      <c r="B64" s="654" t="s">
        <v>182</v>
      </c>
      <c r="C64" s="654"/>
      <c r="D64" s="654"/>
      <c r="E64" s="654"/>
      <c r="F64" s="654"/>
      <c r="G64" s="654"/>
      <c r="H64" s="654"/>
      <c r="I64" s="654"/>
      <c r="J64" s="654"/>
      <c r="K64" s="654"/>
      <c r="L64" s="99"/>
    </row>
    <row r="65" spans="2:16" ht="28.5" customHeight="1">
      <c r="B65" s="654" t="s">
        <v>183</v>
      </c>
      <c r="C65" s="654"/>
      <c r="D65" s="654"/>
      <c r="E65" s="654"/>
      <c r="F65" s="654"/>
      <c r="G65" s="654"/>
      <c r="H65" s="654"/>
      <c r="I65" s="654"/>
      <c r="J65" s="654"/>
      <c r="K65" s="654"/>
      <c r="L65" s="99"/>
    </row>
    <row r="66" spans="2:16" ht="13.5" customHeight="1">
      <c r="B66" s="260"/>
      <c r="C66" s="260"/>
      <c r="D66" s="260"/>
      <c r="E66" s="260"/>
      <c r="F66" s="260"/>
      <c r="G66" s="260"/>
      <c r="H66" s="260"/>
      <c r="I66" s="260"/>
      <c r="J66" s="260"/>
      <c r="K66" s="260"/>
      <c r="L66" s="99"/>
    </row>
    <row r="67" spans="2:16">
      <c r="B67" s="100" t="s">
        <v>184</v>
      </c>
      <c r="C67" s="99"/>
      <c r="D67" s="99"/>
      <c r="E67" s="99"/>
      <c r="F67" s="99"/>
      <c r="G67" s="99"/>
      <c r="H67" s="99"/>
      <c r="I67" s="99"/>
      <c r="J67" s="99"/>
      <c r="K67" s="99"/>
      <c r="L67" s="99"/>
    </row>
    <row r="68" spans="2:16" ht="34.5" customHeight="1">
      <c r="B68" s="654" t="s">
        <v>185</v>
      </c>
      <c r="C68" s="654"/>
      <c r="D68" s="654"/>
      <c r="E68" s="654"/>
      <c r="F68" s="654"/>
      <c r="G68" s="654"/>
      <c r="H68" s="654"/>
      <c r="I68" s="654"/>
      <c r="J68" s="654"/>
      <c r="K68" s="654"/>
      <c r="L68" s="99"/>
    </row>
    <row r="69" spans="2:16" ht="37.9" customHeight="1">
      <c r="B69" s="656" t="s">
        <v>186</v>
      </c>
      <c r="C69" s="656"/>
      <c r="D69" s="656"/>
      <c r="E69" s="656"/>
      <c r="F69" s="656"/>
      <c r="G69" s="656"/>
      <c r="H69" s="656"/>
      <c r="I69" s="656"/>
      <c r="J69" s="656"/>
      <c r="K69" s="656"/>
      <c r="L69" s="99"/>
    </row>
    <row r="70" spans="2:16">
      <c r="B70" s="261"/>
      <c r="C70" s="261"/>
      <c r="D70" s="261"/>
      <c r="E70" s="261"/>
      <c r="F70" s="261"/>
      <c r="G70" s="261"/>
      <c r="H70" s="261"/>
      <c r="I70" s="261"/>
      <c r="J70" s="261"/>
      <c r="K70" s="261"/>
      <c r="L70" s="99"/>
    </row>
    <row r="71" spans="2:16">
      <c r="B71" s="100" t="s">
        <v>661</v>
      </c>
      <c r="C71" s="261"/>
      <c r="D71" s="261"/>
      <c r="E71" s="261"/>
      <c r="F71" s="261"/>
      <c r="G71" s="261"/>
      <c r="H71" s="261"/>
      <c r="I71" s="261"/>
      <c r="J71" s="261"/>
      <c r="K71" s="261"/>
      <c r="L71" s="99"/>
    </row>
    <row r="72" spans="2:16" ht="120" customHeight="1">
      <c r="B72" s="656" t="s">
        <v>725</v>
      </c>
      <c r="C72" s="656"/>
      <c r="D72" s="656"/>
      <c r="E72" s="656"/>
      <c r="F72" s="656"/>
      <c r="G72" s="656"/>
      <c r="H72" s="656"/>
      <c r="I72" s="656"/>
      <c r="J72" s="656"/>
      <c r="K72" s="656"/>
      <c r="L72" s="99"/>
    </row>
    <row r="73" spans="2:16">
      <c r="B73" s="99"/>
      <c r="C73" s="99"/>
      <c r="D73" s="99"/>
      <c r="E73" s="99"/>
      <c r="F73" s="99"/>
      <c r="G73" s="99"/>
      <c r="H73" s="99"/>
      <c r="I73" s="99"/>
      <c r="J73" s="99"/>
      <c r="K73" s="99"/>
      <c r="L73" s="99"/>
    </row>
    <row r="74" spans="2:16">
      <c r="B74" s="100" t="s">
        <v>355</v>
      </c>
      <c r="C74" s="99"/>
      <c r="D74" s="99"/>
      <c r="E74" s="99"/>
      <c r="F74" s="99"/>
      <c r="G74" s="99"/>
      <c r="H74" s="99"/>
      <c r="I74" s="99"/>
      <c r="J74" s="99"/>
      <c r="K74" s="99"/>
      <c r="L74" s="99"/>
    </row>
    <row r="75" spans="2:16" ht="45.6" customHeight="1">
      <c r="B75" s="654" t="s">
        <v>561</v>
      </c>
      <c r="C75" s="654"/>
      <c r="D75" s="654"/>
      <c r="E75" s="654"/>
      <c r="F75" s="654"/>
      <c r="G75" s="654"/>
      <c r="H75" s="654"/>
      <c r="I75" s="654"/>
      <c r="J75" s="654"/>
      <c r="K75" s="654"/>
      <c r="L75" s="99"/>
      <c r="M75" s="94"/>
      <c r="P75" s="88"/>
    </row>
    <row r="76" spans="2:16" ht="34.9" customHeight="1">
      <c r="L76" s="99"/>
    </row>
    <row r="77" spans="2:16">
      <c r="B77" s="99"/>
      <c r="C77" s="99"/>
      <c r="D77" s="99"/>
      <c r="E77" s="99"/>
      <c r="F77" s="99"/>
      <c r="G77" s="99"/>
      <c r="H77" s="99"/>
      <c r="I77" s="99"/>
      <c r="J77" s="99"/>
      <c r="K77" s="99"/>
      <c r="L77" s="99"/>
    </row>
    <row r="303" spans="3:3">
      <c r="C303" s="88">
        <v>0</v>
      </c>
    </row>
  </sheetData>
  <customSheetViews>
    <customSheetView guid="{02CCA346-F1A1-4DBD-A4FB-200E7C7010D8}" scale="90" showGridLines="0" printArea="1" topLeftCell="A66">
      <selection activeCell="B72" sqref="B72:K72"/>
      <pageMargins left="0.7" right="0.7" top="0.75" bottom="0.75" header="0.3" footer="0.3"/>
      <pageSetup scale="66" orientation="portrait" r:id="rId1"/>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2"/>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3"/>
    </customSheetView>
    <customSheetView guid="{F3648BCD-1CED-4BBB-AE63-37BDB925883F}" scale="80" showPageBreaks="1" showGridLines="0" printArea="1" view="pageBreakPreview">
      <pageMargins left="0.7" right="0.7" top="0.75" bottom="0.75" header="0.3" footer="0.3"/>
      <pageSetup scale="67" orientation="portrait" r:id="rId4"/>
    </customSheetView>
  </customSheetViews>
  <mergeCells count="35">
    <mergeCell ref="B26:K26"/>
    <mergeCell ref="B65:K65"/>
    <mergeCell ref="B47:K47"/>
    <mergeCell ref="B48:K48"/>
    <mergeCell ref="B49:K49"/>
    <mergeCell ref="B50:K50"/>
    <mergeCell ref="B51:K51"/>
    <mergeCell ref="B60:K60"/>
    <mergeCell ref="B61:K61"/>
    <mergeCell ref="B75:K75"/>
    <mergeCell ref="B72:K72"/>
    <mergeCell ref="B69:K69"/>
    <mergeCell ref="B29:K29"/>
    <mergeCell ref="B31:K31"/>
    <mergeCell ref="B36:K36"/>
    <mergeCell ref="B38:K38"/>
    <mergeCell ref="B40:K40"/>
    <mergeCell ref="B42:K42"/>
    <mergeCell ref="B44:K44"/>
    <mergeCell ref="B53:K53"/>
    <mergeCell ref="B54:K54"/>
    <mergeCell ref="B57:K57"/>
    <mergeCell ref="B68:K68"/>
    <mergeCell ref="B64:K64"/>
    <mergeCell ref="B3:K3"/>
    <mergeCell ref="B25:K25"/>
    <mergeCell ref="B1:K1"/>
    <mergeCell ref="B9:K9"/>
    <mergeCell ref="B10:K10"/>
    <mergeCell ref="B16:K16"/>
    <mergeCell ref="B21:K21"/>
    <mergeCell ref="B2:K2"/>
    <mergeCell ref="B11:K11"/>
    <mergeCell ref="B12:K12"/>
    <mergeCell ref="B13:K13"/>
  </mergeCells>
  <hyperlinks>
    <hyperlink ref="M1" location="Índice!A1" display="Índice" xr:uid="{C2841D44-5B07-4193-9A96-ED3400C7BD9D}"/>
  </hyperlinks>
  <pageMargins left="0.7" right="0.7" top="0.75" bottom="0.75" header="0.3" footer="0.3"/>
  <pageSetup scale="66" orientation="portrait"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N791"/>
  <sheetViews>
    <sheetView showGridLines="0" zoomScale="90" zoomScaleNormal="90" zoomScaleSheetLayoutView="100" workbookViewId="0">
      <selection activeCell="B12" sqref="A1:XFD1048576"/>
    </sheetView>
  </sheetViews>
  <sheetFormatPr baseColWidth="10" defaultColWidth="9.28515625" defaultRowHeight="15"/>
  <cols>
    <col min="1" max="1" width="4.28515625" style="87" customWidth="1"/>
    <col min="2" max="2" width="52.28515625" style="84" customWidth="1"/>
    <col min="3" max="3" width="20.28515625" style="84" customWidth="1"/>
    <col min="4" max="4" width="19.28515625" style="84" customWidth="1"/>
    <col min="5" max="5" width="23.140625" style="84" bestFit="1" customWidth="1"/>
    <col min="6" max="6" width="17.28515625" style="84" customWidth="1"/>
    <col min="7" max="7" width="17.85546875" style="84" customWidth="1"/>
    <col min="8" max="8" width="16.5703125" style="84" customWidth="1"/>
    <col min="9" max="9" width="16.85546875" style="59" bestFit="1" customWidth="1"/>
    <col min="10" max="10" width="18.7109375" style="84" customWidth="1"/>
    <col min="11" max="11" width="12.7109375" style="84" customWidth="1"/>
    <col min="12" max="12" width="14.5703125" style="84" bestFit="1" customWidth="1"/>
    <col min="13" max="13" width="14.5703125" style="84" customWidth="1"/>
    <col min="14" max="14" width="14.28515625" style="84" bestFit="1" customWidth="1"/>
    <col min="15" max="16384" width="9.28515625" style="84"/>
  </cols>
  <sheetData>
    <row r="1" spans="1:10">
      <c r="I1" s="540" t="s">
        <v>611</v>
      </c>
    </row>
    <row r="2" spans="1:10">
      <c r="B2" s="9" t="s">
        <v>356</v>
      </c>
    </row>
    <row r="4" spans="1:10">
      <c r="B4" s="9" t="s">
        <v>189</v>
      </c>
    </row>
    <row r="5" spans="1:10" ht="33.75" customHeight="1">
      <c r="B5" s="654" t="s">
        <v>728</v>
      </c>
      <c r="C5" s="654"/>
      <c r="D5" s="654"/>
      <c r="E5" s="654"/>
      <c r="F5" s="654"/>
      <c r="G5" s="654"/>
      <c r="H5" s="654"/>
      <c r="I5" s="318"/>
    </row>
    <row r="6" spans="1:10">
      <c r="B6" s="9"/>
    </row>
    <row r="7" spans="1:10">
      <c r="B7" s="589"/>
      <c r="C7" s="663">
        <v>44469</v>
      </c>
      <c r="D7" s="663"/>
      <c r="E7" s="663">
        <v>44196</v>
      </c>
      <c r="F7" s="663"/>
    </row>
    <row r="8" spans="1:10" s="1" customFormat="1">
      <c r="A8" s="91"/>
      <c r="B8" s="335" t="s">
        <v>43</v>
      </c>
      <c r="C8" s="597" t="s">
        <v>417</v>
      </c>
      <c r="D8" s="597" t="s">
        <v>418</v>
      </c>
      <c r="E8" s="597" t="s">
        <v>417</v>
      </c>
      <c r="F8" s="597" t="s">
        <v>418</v>
      </c>
      <c r="I8" s="60"/>
    </row>
    <row r="9" spans="1:10" ht="15" customHeight="1">
      <c r="B9" s="346" t="s">
        <v>419</v>
      </c>
      <c r="C9" s="347">
        <v>6895.8</v>
      </c>
      <c r="D9" s="347">
        <v>6918.66</v>
      </c>
      <c r="E9" s="347">
        <v>6891.96</v>
      </c>
      <c r="F9" s="347">
        <v>6941.65</v>
      </c>
    </row>
    <row r="10" spans="1:10">
      <c r="D10" s="10"/>
      <c r="E10" s="10"/>
    </row>
    <row r="11" spans="1:10">
      <c r="B11" s="9" t="s">
        <v>190</v>
      </c>
      <c r="C11" s="115"/>
    </row>
    <row r="12" spans="1:10" ht="16.149999999999999" customHeight="1">
      <c r="B12" s="665" t="s">
        <v>424</v>
      </c>
      <c r="C12" s="665"/>
      <c r="D12" s="665"/>
      <c r="E12" s="665"/>
      <c r="F12" s="665"/>
      <c r="G12" s="665"/>
      <c r="H12" s="665"/>
    </row>
    <row r="13" spans="1:10" ht="17.45" customHeight="1">
      <c r="B13" s="137"/>
      <c r="C13" s="137"/>
      <c r="D13" s="664" t="s">
        <v>729</v>
      </c>
      <c r="E13" s="664"/>
      <c r="F13" s="664"/>
      <c r="G13" s="664" t="s">
        <v>425</v>
      </c>
      <c r="H13" s="664"/>
      <c r="I13" s="664"/>
    </row>
    <row r="14" spans="1:10" s="321" customFormat="1" ht="36" customHeight="1">
      <c r="A14" s="319"/>
      <c r="B14" s="664" t="s">
        <v>191</v>
      </c>
      <c r="C14" s="337" t="s">
        <v>192</v>
      </c>
      <c r="D14" s="337" t="s">
        <v>421</v>
      </c>
      <c r="E14" s="337" t="s">
        <v>193</v>
      </c>
      <c r="F14" s="337" t="s">
        <v>423</v>
      </c>
      <c r="G14" s="337" t="s">
        <v>421</v>
      </c>
      <c r="H14" s="337" t="s">
        <v>193</v>
      </c>
      <c r="I14" s="337" t="s">
        <v>564</v>
      </c>
      <c r="J14" s="320"/>
    </row>
    <row r="15" spans="1:10" ht="15.6" customHeight="1">
      <c r="B15" s="664"/>
      <c r="C15" s="337" t="s">
        <v>194</v>
      </c>
      <c r="D15" s="337" t="s">
        <v>422</v>
      </c>
      <c r="E15" s="345">
        <v>44469</v>
      </c>
      <c r="F15" s="337" t="s">
        <v>196</v>
      </c>
      <c r="G15" s="337" t="s">
        <v>422</v>
      </c>
      <c r="H15" s="338">
        <v>44196</v>
      </c>
      <c r="I15" s="337" t="s">
        <v>197</v>
      </c>
      <c r="J15" s="59"/>
    </row>
    <row r="16" spans="1:10" s="85" customFormat="1" ht="30" customHeight="1">
      <c r="A16" s="86"/>
      <c r="B16" s="355" t="s">
        <v>2</v>
      </c>
      <c r="C16" s="356"/>
      <c r="D16" s="356"/>
      <c r="E16" s="356"/>
      <c r="F16" s="356"/>
      <c r="G16" s="357"/>
      <c r="H16" s="356"/>
      <c r="I16" s="358"/>
    </row>
    <row r="17" spans="1:12" s="85" customFormat="1">
      <c r="A17" s="86"/>
      <c r="B17" s="143" t="s">
        <v>141</v>
      </c>
      <c r="C17" s="143"/>
      <c r="D17" s="143"/>
      <c r="E17" s="143"/>
      <c r="F17" s="143"/>
      <c r="G17" s="143"/>
      <c r="H17" s="143"/>
      <c r="I17" s="359"/>
    </row>
    <row r="18" spans="1:12" s="85" customFormat="1">
      <c r="A18" s="86"/>
      <c r="B18" s="140" t="s">
        <v>9</v>
      </c>
      <c r="C18" s="141" t="s">
        <v>0</v>
      </c>
      <c r="D18" s="146">
        <v>403902.83000002266</v>
      </c>
      <c r="E18" s="142">
        <v>6895.8</v>
      </c>
      <c r="F18" s="144">
        <v>2785233135.1141562</v>
      </c>
      <c r="G18" s="146">
        <v>38738.290000001791</v>
      </c>
      <c r="H18" s="142">
        <v>6891.96</v>
      </c>
      <c r="I18" s="144">
        <v>266982745.14841235</v>
      </c>
      <c r="J18" s="342"/>
      <c r="K18" s="342"/>
      <c r="L18" s="342"/>
    </row>
    <row r="19" spans="1:12" s="85" customFormat="1">
      <c r="A19" s="86"/>
      <c r="B19" s="143" t="s">
        <v>88</v>
      </c>
      <c r="C19" s="143"/>
      <c r="D19" s="147"/>
      <c r="E19" s="143"/>
      <c r="F19" s="143"/>
      <c r="G19" s="147"/>
      <c r="H19" s="143"/>
      <c r="I19" s="359"/>
    </row>
    <row r="20" spans="1:12" s="85" customFormat="1">
      <c r="A20" s="86"/>
      <c r="B20" s="140" t="s">
        <v>198</v>
      </c>
      <c r="C20" s="141" t="s">
        <v>0</v>
      </c>
      <c r="D20" s="146">
        <v>55000</v>
      </c>
      <c r="E20" s="142">
        <v>6895.8</v>
      </c>
      <c r="F20" s="144">
        <v>379269000</v>
      </c>
      <c r="G20" s="146">
        <v>348030</v>
      </c>
      <c r="H20" s="142">
        <v>6891.96</v>
      </c>
      <c r="I20" s="144">
        <v>2398608838.8000002</v>
      </c>
      <c r="J20" s="342"/>
      <c r="K20" s="342"/>
    </row>
    <row r="21" spans="1:12" s="85" customFormat="1">
      <c r="A21" s="86"/>
      <c r="B21" s="140" t="s">
        <v>546</v>
      </c>
      <c r="C21" s="141" t="s">
        <v>0</v>
      </c>
      <c r="D21" s="146">
        <v>1000</v>
      </c>
      <c r="E21" s="142">
        <v>6895.8</v>
      </c>
      <c r="F21" s="144">
        <v>6895800</v>
      </c>
      <c r="G21" s="146">
        <v>100000</v>
      </c>
      <c r="H21" s="142">
        <v>6891.96</v>
      </c>
      <c r="I21" s="144">
        <v>689196000</v>
      </c>
      <c r="J21" s="342"/>
      <c r="K21" s="342"/>
    </row>
    <row r="22" spans="1:12" s="85" customFormat="1">
      <c r="A22" s="86"/>
      <c r="B22" s="140" t="s">
        <v>545</v>
      </c>
      <c r="C22" s="141" t="s">
        <v>0</v>
      </c>
      <c r="D22" s="146">
        <v>1053192.93</v>
      </c>
      <c r="E22" s="142">
        <v>6895.8</v>
      </c>
      <c r="F22" s="144">
        <v>7262607806.6939993</v>
      </c>
      <c r="G22" s="146">
        <v>760000</v>
      </c>
      <c r="H22" s="142">
        <v>6891.96</v>
      </c>
      <c r="I22" s="144">
        <v>5237889600</v>
      </c>
      <c r="J22" s="342"/>
      <c r="K22" s="342"/>
    </row>
    <row r="23" spans="1:12" s="85" customFormat="1">
      <c r="A23" s="86"/>
      <c r="B23" s="140" t="s">
        <v>563</v>
      </c>
      <c r="C23" s="141" t="s">
        <v>0</v>
      </c>
      <c r="D23" s="146">
        <v>73249.760000000242</v>
      </c>
      <c r="E23" s="142">
        <v>6895.8</v>
      </c>
      <c r="F23" s="144">
        <v>505115695.00800169</v>
      </c>
      <c r="G23" s="146">
        <v>63433.108000000015</v>
      </c>
      <c r="H23" s="142">
        <v>6891.96</v>
      </c>
      <c r="I23" s="144">
        <v>437178443.01168013</v>
      </c>
      <c r="J23" s="342"/>
      <c r="K23" s="342"/>
    </row>
    <row r="24" spans="1:12" s="85" customFormat="1">
      <c r="A24" s="86"/>
      <c r="B24" s="140" t="s">
        <v>149</v>
      </c>
      <c r="C24" s="141" t="s">
        <v>0</v>
      </c>
      <c r="D24" s="146">
        <v>-69336.250000000058</v>
      </c>
      <c r="E24" s="142">
        <v>6895.8</v>
      </c>
      <c r="F24" s="144">
        <v>-478128912.75000042</v>
      </c>
      <c r="G24" s="146">
        <v>-60867.519400000579</v>
      </c>
      <c r="H24" s="142">
        <v>6941.65</v>
      </c>
      <c r="I24" s="144">
        <v>-422521016.04301399</v>
      </c>
      <c r="J24" s="62"/>
    </row>
    <row r="25" spans="1:12" s="85" customFormat="1">
      <c r="A25" s="86"/>
      <c r="B25" s="143" t="s">
        <v>150</v>
      </c>
      <c r="C25" s="143"/>
      <c r="D25" s="147"/>
      <c r="E25" s="143"/>
      <c r="F25" s="143"/>
      <c r="G25" s="147"/>
      <c r="H25" s="143"/>
      <c r="I25" s="359"/>
    </row>
    <row r="26" spans="1:12" s="85" customFormat="1">
      <c r="A26" s="86"/>
      <c r="B26" s="140" t="s">
        <v>199</v>
      </c>
      <c r="C26" s="141" t="s">
        <v>0</v>
      </c>
      <c r="D26" s="146">
        <v>29144.169999999984</v>
      </c>
      <c r="E26" s="142">
        <v>6895.8</v>
      </c>
      <c r="F26" s="144">
        <v>200972367.48599988</v>
      </c>
      <c r="G26" s="146">
        <v>578.52999999999884</v>
      </c>
      <c r="H26" s="142">
        <v>6891.96</v>
      </c>
      <c r="I26" s="144">
        <v>3987205.6187999919</v>
      </c>
      <c r="J26" s="342"/>
      <c r="K26" s="342"/>
    </row>
    <row r="27" spans="1:12" s="85" customFormat="1">
      <c r="A27" s="86"/>
      <c r="B27" s="140" t="s">
        <v>504</v>
      </c>
      <c r="C27" s="141" t="s">
        <v>0</v>
      </c>
      <c r="D27" s="146">
        <v>4646.8500000000931</v>
      </c>
      <c r="E27" s="142">
        <v>6895.8</v>
      </c>
      <c r="F27" s="144">
        <v>32043748.230000645</v>
      </c>
      <c r="G27" s="146">
        <v>0</v>
      </c>
      <c r="H27" s="142">
        <v>6891.96</v>
      </c>
      <c r="I27" s="144">
        <v>0</v>
      </c>
      <c r="J27" s="342"/>
      <c r="K27" s="342"/>
    </row>
    <row r="28" spans="1:12" s="85" customFormat="1">
      <c r="A28" s="86"/>
      <c r="B28" s="140" t="s">
        <v>505</v>
      </c>
      <c r="C28" s="141" t="s">
        <v>0</v>
      </c>
      <c r="D28" s="146">
        <v>0</v>
      </c>
      <c r="E28" s="142">
        <v>6895.8</v>
      </c>
      <c r="F28" s="144">
        <v>0</v>
      </c>
      <c r="G28" s="146">
        <v>0</v>
      </c>
      <c r="H28" s="142">
        <v>6891.96</v>
      </c>
      <c r="I28" s="144">
        <v>0</v>
      </c>
      <c r="J28" s="342"/>
      <c r="K28" s="342"/>
    </row>
    <row r="29" spans="1:12" s="85" customFormat="1">
      <c r="A29" s="86"/>
      <c r="B29" s="140" t="s">
        <v>56</v>
      </c>
      <c r="C29" s="141" t="s">
        <v>0</v>
      </c>
      <c r="D29" s="146">
        <v>2.0500000000001819</v>
      </c>
      <c r="E29" s="142">
        <v>6895.8</v>
      </c>
      <c r="F29" s="144">
        <v>14136.390000001255</v>
      </c>
      <c r="G29" s="146">
        <v>0</v>
      </c>
      <c r="H29" s="142">
        <v>6891.96</v>
      </c>
      <c r="I29" s="144">
        <v>0</v>
      </c>
      <c r="J29" s="342"/>
      <c r="K29" s="342"/>
    </row>
    <row r="30" spans="1:12" s="85" customFormat="1">
      <c r="A30" s="86"/>
      <c r="B30" s="143" t="s">
        <v>481</v>
      </c>
      <c r="C30" s="143"/>
      <c r="D30" s="147"/>
      <c r="E30" s="143"/>
      <c r="F30" s="143"/>
      <c r="G30" s="147"/>
      <c r="H30" s="143"/>
      <c r="I30" s="359"/>
    </row>
    <row r="31" spans="1:12" s="85" customFormat="1">
      <c r="A31" s="86"/>
      <c r="B31" s="140" t="s">
        <v>98</v>
      </c>
      <c r="C31" s="141" t="s">
        <v>0</v>
      </c>
      <c r="D31" s="146">
        <v>3000</v>
      </c>
      <c r="E31" s="142">
        <v>6895.8</v>
      </c>
      <c r="F31" s="144">
        <v>20687400</v>
      </c>
      <c r="G31" s="146">
        <v>0</v>
      </c>
      <c r="H31" s="142">
        <v>6891.96</v>
      </c>
      <c r="I31" s="144">
        <v>0</v>
      </c>
      <c r="J31" s="342"/>
      <c r="K31" s="342"/>
    </row>
    <row r="32" spans="1:12" s="85" customFormat="1">
      <c r="A32" s="86"/>
      <c r="B32" s="140" t="s">
        <v>565</v>
      </c>
      <c r="C32" s="141" t="s">
        <v>0</v>
      </c>
      <c r="D32" s="146">
        <v>3750</v>
      </c>
      <c r="E32" s="142">
        <v>6895.8</v>
      </c>
      <c r="F32" s="144">
        <v>25859250</v>
      </c>
      <c r="G32" s="146">
        <v>0</v>
      </c>
      <c r="H32" s="142">
        <v>6891.96</v>
      </c>
      <c r="I32" s="144">
        <v>0</v>
      </c>
      <c r="J32" s="342"/>
      <c r="K32" s="342"/>
    </row>
    <row r="33" spans="1:11" s="587" customFormat="1">
      <c r="B33" s="599" t="s">
        <v>711</v>
      </c>
      <c r="C33" s="145" t="s">
        <v>0</v>
      </c>
      <c r="D33" s="600">
        <v>2600</v>
      </c>
      <c r="E33" s="601">
        <v>6895.8</v>
      </c>
      <c r="F33" s="602">
        <v>17929080</v>
      </c>
      <c r="G33" s="600">
        <v>0</v>
      </c>
      <c r="H33" s="601">
        <v>6891.96</v>
      </c>
      <c r="I33" s="602">
        <v>0</v>
      </c>
      <c r="J33" s="11"/>
      <c r="K33" s="11"/>
    </row>
    <row r="34" spans="1:11" s="587" customFormat="1">
      <c r="B34" s="599" t="s">
        <v>712</v>
      </c>
      <c r="C34" s="145" t="s">
        <v>0</v>
      </c>
      <c r="D34" s="600">
        <v>200</v>
      </c>
      <c r="E34" s="601">
        <v>6895.8</v>
      </c>
      <c r="F34" s="602">
        <v>1379160</v>
      </c>
      <c r="G34" s="600">
        <v>0</v>
      </c>
      <c r="H34" s="601">
        <v>6891.96</v>
      </c>
      <c r="I34" s="602">
        <v>0</v>
      </c>
      <c r="J34" s="11"/>
      <c r="K34" s="11"/>
    </row>
    <row r="35" spans="1:11" s="85" customFormat="1">
      <c r="A35" s="86"/>
      <c r="B35" s="140" t="s">
        <v>627</v>
      </c>
      <c r="C35" s="141" t="s">
        <v>0</v>
      </c>
      <c r="D35" s="146">
        <v>750</v>
      </c>
      <c r="E35" s="142">
        <v>6895.8</v>
      </c>
      <c r="F35" s="144">
        <v>5171850</v>
      </c>
      <c r="G35" s="146">
        <v>3000</v>
      </c>
      <c r="H35" s="142">
        <v>6891.96</v>
      </c>
      <c r="I35" s="144">
        <v>20675880</v>
      </c>
      <c r="J35" s="342"/>
      <c r="K35" s="342"/>
    </row>
    <row r="36" spans="1:11">
      <c r="B36" s="360" t="s">
        <v>15</v>
      </c>
      <c r="C36" s="361"/>
      <c r="D36" s="362">
        <v>1561102.3400000229</v>
      </c>
      <c r="E36" s="363"/>
      <c r="F36" s="364">
        <v>10765049516.172157</v>
      </c>
      <c r="G36" s="362">
        <v>1252912.4086000014</v>
      </c>
      <c r="H36" s="365"/>
      <c r="I36" s="364">
        <v>8631997696.5358772</v>
      </c>
      <c r="J36" s="59"/>
    </row>
    <row r="37" spans="1:11" s="85" customFormat="1" ht="27.75" customHeight="1">
      <c r="A37" s="86"/>
      <c r="B37" s="355" t="s">
        <v>6</v>
      </c>
      <c r="C37" s="366"/>
      <c r="D37" s="367"/>
      <c r="E37" s="366"/>
      <c r="F37" s="366"/>
      <c r="G37" s="367"/>
      <c r="H37" s="366"/>
      <c r="I37" s="358"/>
    </row>
    <row r="38" spans="1:11" s="587" customFormat="1">
      <c r="B38" s="139" t="s">
        <v>49</v>
      </c>
      <c r="C38" s="603"/>
      <c r="D38" s="604"/>
      <c r="E38" s="139"/>
      <c r="F38" s="139"/>
      <c r="G38" s="604"/>
      <c r="H38" s="139"/>
      <c r="I38" s="605"/>
    </row>
    <row r="39" spans="1:11" s="587" customFormat="1">
      <c r="B39" s="606" t="s">
        <v>484</v>
      </c>
      <c r="C39" s="145" t="s">
        <v>0</v>
      </c>
      <c r="D39" s="600">
        <v>-93844.580000000016</v>
      </c>
      <c r="E39" s="600">
        <v>6918.66</v>
      </c>
      <c r="F39" s="602">
        <v>-649278741.86280012</v>
      </c>
      <c r="G39" s="600">
        <v>-153.94</v>
      </c>
      <c r="H39" s="600">
        <v>6941.65</v>
      </c>
      <c r="I39" s="602">
        <v>-1068597.601</v>
      </c>
      <c r="J39" s="11"/>
      <c r="K39" s="11"/>
    </row>
    <row r="40" spans="1:11" s="587" customFormat="1">
      <c r="B40" s="606" t="s">
        <v>148</v>
      </c>
      <c r="C40" s="145" t="s">
        <v>0</v>
      </c>
      <c r="D40" s="600">
        <v>-2892.320000000007</v>
      </c>
      <c r="E40" s="600">
        <v>6918.66</v>
      </c>
      <c r="F40" s="602">
        <v>-20010978.691200048</v>
      </c>
      <c r="G40" s="600">
        <v>-513.81000000002678</v>
      </c>
      <c r="H40" s="600">
        <v>6941.65</v>
      </c>
      <c r="I40" s="602">
        <v>-3566689.1865001856</v>
      </c>
      <c r="J40" s="11"/>
      <c r="K40" s="11"/>
    </row>
    <row r="41" spans="1:11" s="587" customFormat="1">
      <c r="B41" s="139" t="s">
        <v>200</v>
      </c>
      <c r="C41" s="603"/>
      <c r="D41" s="604"/>
      <c r="E41" s="604"/>
      <c r="F41" s="607"/>
      <c r="G41" s="604"/>
      <c r="H41" s="608"/>
      <c r="I41" s="605"/>
      <c r="J41" s="11"/>
      <c r="K41" s="11"/>
    </row>
    <row r="42" spans="1:11" s="587" customFormat="1">
      <c r="B42" s="599" t="s">
        <v>201</v>
      </c>
      <c r="C42" s="145" t="s">
        <v>0</v>
      </c>
      <c r="D42" s="600">
        <v>0</v>
      </c>
      <c r="E42" s="600">
        <v>6918.66</v>
      </c>
      <c r="F42" s="602">
        <v>0</v>
      </c>
      <c r="G42" s="600">
        <v>-150849.80999999994</v>
      </c>
      <c r="H42" s="600">
        <v>6941.65</v>
      </c>
      <c r="I42" s="602">
        <v>-1047146583.5864996</v>
      </c>
      <c r="J42" s="11"/>
      <c r="K42" s="11"/>
    </row>
    <row r="43" spans="1:11" s="587" customFormat="1">
      <c r="B43" s="139" t="s">
        <v>202</v>
      </c>
      <c r="C43" s="603"/>
      <c r="D43" s="604"/>
      <c r="E43" s="604"/>
      <c r="F43" s="607"/>
      <c r="G43" s="604"/>
      <c r="H43" s="608"/>
      <c r="I43" s="605"/>
      <c r="J43" s="11"/>
      <c r="K43" s="11"/>
    </row>
    <row r="44" spans="1:11" s="587" customFormat="1">
      <c r="B44" s="606" t="s">
        <v>203</v>
      </c>
      <c r="C44" s="145" t="s">
        <v>0</v>
      </c>
      <c r="D44" s="600">
        <v>-25.529999999999973</v>
      </c>
      <c r="E44" s="600">
        <v>6918.66</v>
      </c>
      <c r="F44" s="602">
        <v>-176633.3897999998</v>
      </c>
      <c r="G44" s="600">
        <v>-116.78</v>
      </c>
      <c r="H44" s="600">
        <v>6941.65</v>
      </c>
      <c r="I44" s="602">
        <v>-810645.88699999999</v>
      </c>
      <c r="J44" s="11"/>
      <c r="K44" s="11"/>
    </row>
    <row r="45" spans="1:11" s="587" customFormat="1">
      <c r="B45" s="606" t="s">
        <v>369</v>
      </c>
      <c r="C45" s="145" t="s">
        <v>0</v>
      </c>
      <c r="D45" s="600">
        <v>-1044469.4</v>
      </c>
      <c r="E45" s="600">
        <v>6918.66</v>
      </c>
      <c r="F45" s="602">
        <v>-7226328659.0039997</v>
      </c>
      <c r="G45" s="600">
        <v>-760000</v>
      </c>
      <c r="H45" s="600">
        <v>6941.65</v>
      </c>
      <c r="I45" s="602">
        <v>-5275654000</v>
      </c>
      <c r="J45" s="11"/>
      <c r="K45" s="11"/>
    </row>
    <row r="46" spans="1:11">
      <c r="B46" s="360" t="s">
        <v>18</v>
      </c>
      <c r="C46" s="361"/>
      <c r="D46" s="368">
        <v>-1141231.83</v>
      </c>
      <c r="E46" s="369"/>
      <c r="F46" s="370">
        <v>-7895795012.9477997</v>
      </c>
      <c r="G46" s="368">
        <v>-911634.34</v>
      </c>
      <c r="H46" s="371"/>
      <c r="I46" s="370">
        <v>-6328246516.2609997</v>
      </c>
    </row>
    <row r="49" spans="1:11">
      <c r="B49" s="9" t="s">
        <v>204</v>
      </c>
      <c r="H49" s="59"/>
    </row>
    <row r="50" spans="1:11">
      <c r="H50" s="59"/>
    </row>
    <row r="51" spans="1:11" s="323" customFormat="1" ht="20.45" customHeight="1">
      <c r="A51" s="322"/>
      <c r="B51" s="666" t="s">
        <v>43</v>
      </c>
      <c r="C51" s="339" t="s">
        <v>205</v>
      </c>
      <c r="D51" s="339" t="s">
        <v>205</v>
      </c>
      <c r="H51" s="59"/>
      <c r="I51" s="59"/>
    </row>
    <row r="52" spans="1:11" ht="18.600000000000001" customHeight="1">
      <c r="B52" s="667"/>
      <c r="C52" s="340" t="s">
        <v>730</v>
      </c>
      <c r="D52" s="340" t="s">
        <v>370</v>
      </c>
      <c r="E52" s="323"/>
      <c r="G52" s="12"/>
      <c r="H52" s="59"/>
      <c r="J52" s="12"/>
      <c r="K52" s="12"/>
    </row>
    <row r="53" spans="1:11" ht="30">
      <c r="B53" s="152" t="s">
        <v>206</v>
      </c>
      <c r="C53" s="153">
        <v>1951036561</v>
      </c>
      <c r="D53" s="92">
        <v>1067204309</v>
      </c>
      <c r="E53" s="323"/>
      <c r="H53" s="59"/>
      <c r="J53" s="12"/>
    </row>
    <row r="54" spans="1:11" ht="30">
      <c r="B54" s="152" t="s">
        <v>207</v>
      </c>
      <c r="C54" s="153">
        <v>963902979</v>
      </c>
      <c r="D54" s="92">
        <v>222069490</v>
      </c>
      <c r="E54" s="323"/>
      <c r="H54" s="59"/>
      <c r="J54" s="12"/>
    </row>
    <row r="55" spans="1:11">
      <c r="B55" s="350" t="s">
        <v>208</v>
      </c>
      <c r="C55" s="351">
        <v>2914939540</v>
      </c>
      <c r="D55" s="351">
        <v>1289273799</v>
      </c>
      <c r="E55" s="323"/>
      <c r="H55" s="11"/>
      <c r="I55" s="126"/>
      <c r="J55" s="12"/>
    </row>
    <row r="56" spans="1:11" ht="30">
      <c r="B56" s="152" t="s">
        <v>209</v>
      </c>
      <c r="C56" s="154">
        <v>-2057961714</v>
      </c>
      <c r="D56" s="155">
        <v>-531085482</v>
      </c>
      <c r="E56" s="323"/>
      <c r="G56" s="12"/>
      <c r="H56" s="59"/>
    </row>
    <row r="57" spans="1:11" ht="30">
      <c r="B57" s="152" t="s">
        <v>210</v>
      </c>
      <c r="C57" s="154">
        <v>-825506911</v>
      </c>
      <c r="D57" s="155">
        <v>-711416559</v>
      </c>
      <c r="E57" s="323"/>
      <c r="G57" s="12"/>
      <c r="H57" s="59"/>
    </row>
    <row r="58" spans="1:11">
      <c r="B58" s="350" t="s">
        <v>211</v>
      </c>
      <c r="C58" s="349">
        <v>-2883468625</v>
      </c>
      <c r="D58" s="349">
        <v>-1242502041</v>
      </c>
      <c r="E58" s="323"/>
      <c r="H58" s="13"/>
      <c r="I58" s="126"/>
      <c r="K58" s="13"/>
    </row>
    <row r="59" spans="1:11">
      <c r="B59" s="348" t="s">
        <v>637</v>
      </c>
      <c r="C59" s="349">
        <v>31470915</v>
      </c>
      <c r="D59" s="349">
        <v>46771758</v>
      </c>
      <c r="E59" s="323"/>
      <c r="H59" s="13"/>
      <c r="I59" s="126"/>
      <c r="K59" s="13"/>
    </row>
    <row r="60" spans="1:11">
      <c r="D60" s="95"/>
    </row>
    <row r="61" spans="1:11">
      <c r="B61" s="9" t="s">
        <v>212</v>
      </c>
      <c r="C61" s="112"/>
      <c r="H61" s="43"/>
      <c r="I61" s="43"/>
    </row>
    <row r="62" spans="1:11">
      <c r="B62" s="84" t="s">
        <v>116</v>
      </c>
      <c r="I62" s="43"/>
    </row>
    <row r="63" spans="1:11" s="85" customFormat="1">
      <c r="A63" s="86"/>
      <c r="B63" s="75"/>
      <c r="C63" s="76"/>
      <c r="D63" s="76"/>
      <c r="I63" s="62"/>
    </row>
    <row r="64" spans="1:11" ht="28.9" customHeight="1">
      <c r="B64" s="341" t="s">
        <v>1</v>
      </c>
      <c r="C64" s="336">
        <v>44469</v>
      </c>
      <c r="D64" s="336">
        <v>44196</v>
      </c>
      <c r="E64" s="13"/>
    </row>
    <row r="65" spans="1:9">
      <c r="A65" s="98"/>
      <c r="B65" s="291" t="s">
        <v>164</v>
      </c>
      <c r="C65" s="352">
        <v>9091075185</v>
      </c>
      <c r="D65" s="353">
        <v>597471085</v>
      </c>
    </row>
    <row r="66" spans="1:9">
      <c r="A66" s="98"/>
      <c r="B66" s="291" t="s">
        <v>213</v>
      </c>
      <c r="C66" s="352">
        <v>111341645</v>
      </c>
      <c r="D66" s="353">
        <v>94703520</v>
      </c>
      <c r="E66" s="13"/>
    </row>
    <row r="67" spans="1:9">
      <c r="A67" s="98"/>
      <c r="B67" s="291" t="s">
        <v>270</v>
      </c>
      <c r="C67" s="352">
        <v>672455931</v>
      </c>
      <c r="D67" s="353">
        <v>26075880</v>
      </c>
      <c r="E67" s="13"/>
    </row>
    <row r="68" spans="1:9">
      <c r="A68" s="98"/>
      <c r="B68" s="291" t="s">
        <v>214</v>
      </c>
      <c r="C68" s="352">
        <v>11063120</v>
      </c>
      <c r="D68" s="353">
        <v>99298874</v>
      </c>
    </row>
    <row r="69" spans="1:9">
      <c r="A69" s="98"/>
      <c r="B69" s="291" t="s">
        <v>271</v>
      </c>
      <c r="C69" s="352">
        <v>71213</v>
      </c>
      <c r="D69" s="353">
        <v>1206</v>
      </c>
    </row>
    <row r="70" spans="1:9">
      <c r="A70" s="98"/>
      <c r="B70" s="291" t="s">
        <v>567</v>
      </c>
      <c r="C70" s="352">
        <v>326771</v>
      </c>
      <c r="D70" s="353">
        <v>0</v>
      </c>
    </row>
    <row r="71" spans="1:9">
      <c r="A71" s="98"/>
      <c r="B71" s="291" t="s">
        <v>215</v>
      </c>
      <c r="C71" s="352">
        <v>12394572</v>
      </c>
      <c r="D71" s="353">
        <v>12324356</v>
      </c>
    </row>
    <row r="72" spans="1:9">
      <c r="A72" s="98"/>
      <c r="B72" s="291" t="s">
        <v>216</v>
      </c>
      <c r="C72" s="352">
        <v>429358032</v>
      </c>
      <c r="D72" s="353">
        <v>104475307</v>
      </c>
    </row>
    <row r="73" spans="1:9">
      <c r="A73" s="98"/>
      <c r="B73" s="291" t="s">
        <v>268</v>
      </c>
      <c r="C73" s="352">
        <v>17920029</v>
      </c>
      <c r="D73" s="353">
        <v>7047</v>
      </c>
    </row>
    <row r="74" spans="1:9">
      <c r="A74" s="98"/>
      <c r="B74" s="291" t="s">
        <v>341</v>
      </c>
      <c r="C74" s="352">
        <v>988376565</v>
      </c>
      <c r="D74" s="353">
        <v>3000000</v>
      </c>
    </row>
    <row r="75" spans="1:9">
      <c r="A75" s="98"/>
      <c r="B75" s="291" t="s">
        <v>566</v>
      </c>
      <c r="C75" s="352">
        <v>66298352</v>
      </c>
      <c r="D75" s="352">
        <v>0</v>
      </c>
    </row>
    <row r="76" spans="1:9" s="587" customFormat="1">
      <c r="A76" s="98"/>
      <c r="B76" s="291" t="s">
        <v>695</v>
      </c>
      <c r="C76" s="352">
        <v>3800000</v>
      </c>
      <c r="D76" s="352">
        <v>0</v>
      </c>
      <c r="I76" s="591"/>
    </row>
    <row r="77" spans="1:9" s="587" customFormat="1">
      <c r="A77" s="98"/>
      <c r="B77" s="291" t="s">
        <v>731</v>
      </c>
      <c r="C77" s="352">
        <v>7895914</v>
      </c>
      <c r="D77" s="352"/>
      <c r="I77" s="591"/>
    </row>
    <row r="78" spans="1:9" s="587" customFormat="1">
      <c r="A78" s="98"/>
      <c r="B78" s="291" t="s">
        <v>696</v>
      </c>
      <c r="C78" s="352">
        <v>12826</v>
      </c>
      <c r="D78" s="352">
        <v>0</v>
      </c>
      <c r="I78" s="591"/>
    </row>
    <row r="79" spans="1:9">
      <c r="B79" s="417" t="s">
        <v>44</v>
      </c>
      <c r="C79" s="418">
        <v>11412390155</v>
      </c>
      <c r="D79" s="418">
        <v>937357275</v>
      </c>
      <c r="E79" s="68">
        <v>0</v>
      </c>
    </row>
    <row r="80" spans="1:9">
      <c r="C80" s="111"/>
      <c r="D80" s="111"/>
    </row>
    <row r="81" spans="1:13">
      <c r="D81" s="13"/>
    </row>
    <row r="82" spans="1:13" s="127" customFormat="1">
      <c r="A82" s="131"/>
      <c r="B82" s="9" t="s">
        <v>117</v>
      </c>
      <c r="C82" s="124"/>
      <c r="I82" s="128"/>
    </row>
    <row r="83" spans="1:13" s="127" customFormat="1">
      <c r="A83" s="131"/>
      <c r="B83" s="9"/>
      <c r="I83" s="128"/>
    </row>
    <row r="84" spans="1:13" s="127" customFormat="1">
      <c r="A84" s="131"/>
      <c r="B84" s="9" t="s">
        <v>217</v>
      </c>
      <c r="I84" s="128"/>
    </row>
    <row r="85" spans="1:13" s="127" customFormat="1">
      <c r="A85" s="131"/>
      <c r="B85" s="84" t="s">
        <v>774</v>
      </c>
      <c r="I85" s="128"/>
    </row>
    <row r="86" spans="1:13" s="127" customFormat="1">
      <c r="A86" s="131"/>
      <c r="B86" s="9"/>
      <c r="I86" s="128"/>
    </row>
    <row r="87" spans="1:13" s="127" customFormat="1" ht="18" customHeight="1">
      <c r="A87" s="131"/>
      <c r="B87" s="646" t="s">
        <v>118</v>
      </c>
      <c r="C87" s="646"/>
      <c r="D87" s="646"/>
      <c r="E87" s="646"/>
      <c r="F87" s="646"/>
      <c r="G87" s="646"/>
      <c r="H87" s="646" t="s">
        <v>743</v>
      </c>
      <c r="I87" s="646"/>
      <c r="J87" s="646"/>
    </row>
    <row r="88" spans="1:13" s="127" customFormat="1" ht="15" customHeight="1">
      <c r="A88" s="131"/>
      <c r="B88" s="646" t="s">
        <v>568</v>
      </c>
      <c r="C88" s="646" t="s">
        <v>433</v>
      </c>
      <c r="D88" s="647" t="s">
        <v>434</v>
      </c>
      <c r="E88" s="646" t="s">
        <v>435</v>
      </c>
      <c r="F88" s="646"/>
      <c r="G88" s="646" t="s">
        <v>431</v>
      </c>
      <c r="H88" s="646" t="s">
        <v>436</v>
      </c>
      <c r="I88" s="646" t="s">
        <v>437</v>
      </c>
      <c r="J88" s="647" t="s">
        <v>103</v>
      </c>
    </row>
    <row r="89" spans="1:13" s="127" customFormat="1">
      <c r="A89" s="131"/>
      <c r="B89" s="646"/>
      <c r="C89" s="646"/>
      <c r="D89" s="647"/>
      <c r="E89" s="259" t="s">
        <v>4</v>
      </c>
      <c r="F89" s="259" t="s">
        <v>0</v>
      </c>
      <c r="G89" s="646"/>
      <c r="H89" s="646"/>
      <c r="I89" s="646"/>
      <c r="J89" s="647"/>
    </row>
    <row r="90" spans="1:13" s="127" customFormat="1" ht="15" customHeight="1">
      <c r="A90" s="131"/>
      <c r="B90" s="385" t="s">
        <v>119</v>
      </c>
      <c r="C90" s="386"/>
      <c r="D90" s="387"/>
      <c r="E90" s="387"/>
      <c r="F90" s="387"/>
      <c r="G90" s="387"/>
      <c r="H90" s="387"/>
      <c r="I90" s="387"/>
      <c r="J90" s="388"/>
    </row>
    <row r="91" spans="1:13" s="131" customFormat="1" ht="15" customHeight="1">
      <c r="B91" s="389" t="s">
        <v>357</v>
      </c>
      <c r="C91" s="390"/>
      <c r="D91" s="391"/>
      <c r="E91" s="391"/>
      <c r="F91" s="391"/>
      <c r="G91" s="391"/>
      <c r="H91" s="391"/>
      <c r="I91" s="391"/>
      <c r="J91" s="392"/>
    </row>
    <row r="92" spans="1:13" s="593" customFormat="1">
      <c r="A92" s="130"/>
      <c r="B92" s="586" t="s">
        <v>343</v>
      </c>
      <c r="C92" s="616" t="s">
        <v>45</v>
      </c>
      <c r="D92" s="297">
        <v>1</v>
      </c>
      <c r="E92" s="297">
        <v>0</v>
      </c>
      <c r="F92" s="377">
        <v>30000</v>
      </c>
      <c r="G92" s="297">
        <v>210935949.05873999</v>
      </c>
      <c r="H92" s="293">
        <v>1081242860000</v>
      </c>
      <c r="I92" s="294">
        <v>5130100515</v>
      </c>
      <c r="J92" s="295">
        <v>1564392852701</v>
      </c>
      <c r="M92" s="109"/>
    </row>
    <row r="93" spans="1:13" s="593" customFormat="1">
      <c r="A93" s="130"/>
      <c r="B93" s="586" t="s">
        <v>569</v>
      </c>
      <c r="C93" s="616" t="s">
        <v>45</v>
      </c>
      <c r="D93" s="297">
        <v>1</v>
      </c>
      <c r="E93" s="297">
        <v>0</v>
      </c>
      <c r="F93" s="377">
        <v>25000</v>
      </c>
      <c r="G93" s="297">
        <v>173415200.5479452</v>
      </c>
      <c r="H93" s="293">
        <v>94071653371</v>
      </c>
      <c r="I93" s="294">
        <v>12606349760</v>
      </c>
      <c r="J93" s="295">
        <v>142377480985</v>
      </c>
      <c r="M93" s="109"/>
    </row>
    <row r="94" spans="1:13" s="593" customFormat="1">
      <c r="A94" s="130"/>
      <c r="B94" s="586" t="s">
        <v>697</v>
      </c>
      <c r="C94" s="616" t="s">
        <v>45</v>
      </c>
      <c r="D94" s="297">
        <v>1</v>
      </c>
      <c r="E94" s="297">
        <v>501000000</v>
      </c>
      <c r="F94" s="377">
        <v>0</v>
      </c>
      <c r="G94" s="297">
        <v>502316326.02739727</v>
      </c>
      <c r="H94" s="293">
        <v>1547250603673</v>
      </c>
      <c r="I94" s="294">
        <v>237283091611</v>
      </c>
      <c r="J94" s="295">
        <v>2538644479847</v>
      </c>
      <c r="M94" s="109"/>
    </row>
    <row r="95" spans="1:13" s="593" customFormat="1">
      <c r="A95" s="130"/>
      <c r="B95" s="586" t="s">
        <v>697</v>
      </c>
      <c r="C95" s="616" t="s">
        <v>45</v>
      </c>
      <c r="D95" s="297">
        <v>1</v>
      </c>
      <c r="E95" s="297">
        <v>501000000</v>
      </c>
      <c r="F95" s="377">
        <v>0</v>
      </c>
      <c r="G95" s="297">
        <v>502316326.02739727</v>
      </c>
      <c r="H95" s="293">
        <v>1547250603673</v>
      </c>
      <c r="I95" s="294">
        <v>237283091611</v>
      </c>
      <c r="J95" s="295">
        <v>2538644479847</v>
      </c>
      <c r="M95" s="109"/>
    </row>
    <row r="96" spans="1:13" s="593" customFormat="1">
      <c r="A96" s="130"/>
      <c r="B96" s="586" t="s">
        <v>697</v>
      </c>
      <c r="C96" s="616" t="s">
        <v>45</v>
      </c>
      <c r="D96" s="297">
        <v>1</v>
      </c>
      <c r="E96" s="297">
        <v>501000000</v>
      </c>
      <c r="F96" s="377">
        <v>0</v>
      </c>
      <c r="G96" s="297">
        <v>502316326.02739727</v>
      </c>
      <c r="H96" s="293">
        <v>1547250603673</v>
      </c>
      <c r="I96" s="294">
        <v>237283091611</v>
      </c>
      <c r="J96" s="295">
        <v>2538644479847</v>
      </c>
      <c r="M96" s="109"/>
    </row>
    <row r="97" spans="1:13" s="593" customFormat="1">
      <c r="A97" s="130"/>
      <c r="B97" s="586" t="s">
        <v>697</v>
      </c>
      <c r="C97" s="616" t="s">
        <v>45</v>
      </c>
      <c r="D97" s="297">
        <v>1</v>
      </c>
      <c r="E97" s="297">
        <v>501000000</v>
      </c>
      <c r="F97" s="377">
        <v>0</v>
      </c>
      <c r="G97" s="297">
        <v>502316326.02739727</v>
      </c>
      <c r="H97" s="293">
        <v>1547250603673</v>
      </c>
      <c r="I97" s="294">
        <v>237283091611</v>
      </c>
      <c r="J97" s="295">
        <v>2538644479847</v>
      </c>
      <c r="M97" s="109"/>
    </row>
    <row r="98" spans="1:13" s="593" customFormat="1">
      <c r="A98" s="130"/>
      <c r="B98" s="586" t="s">
        <v>697</v>
      </c>
      <c r="C98" s="616" t="s">
        <v>45</v>
      </c>
      <c r="D98" s="297">
        <v>1</v>
      </c>
      <c r="E98" s="297">
        <v>501000000</v>
      </c>
      <c r="F98" s="377">
        <v>0</v>
      </c>
      <c r="G98" s="297">
        <v>502222302.73972607</v>
      </c>
      <c r="H98" s="293">
        <v>1547250603673</v>
      </c>
      <c r="I98" s="294">
        <v>237283091611</v>
      </c>
      <c r="J98" s="295">
        <v>2538644479847</v>
      </c>
      <c r="M98" s="109"/>
    </row>
    <row r="99" spans="1:13" s="593" customFormat="1">
      <c r="A99" s="130"/>
      <c r="B99" s="586" t="s">
        <v>697</v>
      </c>
      <c r="C99" s="616" t="s">
        <v>45</v>
      </c>
      <c r="D99" s="297">
        <v>1</v>
      </c>
      <c r="E99" s="297">
        <v>501000000</v>
      </c>
      <c r="F99" s="377">
        <v>0</v>
      </c>
      <c r="G99" s="297">
        <v>502222302.73972607</v>
      </c>
      <c r="H99" s="295">
        <v>1547250603673</v>
      </c>
      <c r="I99" s="293">
        <v>237283091611</v>
      </c>
      <c r="J99" s="294">
        <v>2538644479847</v>
      </c>
      <c r="M99" s="109"/>
    </row>
    <row r="100" spans="1:13" s="593" customFormat="1">
      <c r="A100" s="130"/>
      <c r="B100" s="617" t="s">
        <v>697</v>
      </c>
      <c r="C100" s="616" t="s">
        <v>45</v>
      </c>
      <c r="D100" s="297">
        <v>1</v>
      </c>
      <c r="E100" s="296">
        <v>501000000</v>
      </c>
      <c r="F100" s="377">
        <v>0</v>
      </c>
      <c r="G100" s="296">
        <v>502222302.73972607</v>
      </c>
      <c r="H100" s="293">
        <v>1547250603673</v>
      </c>
      <c r="I100" s="294">
        <v>237283091611</v>
      </c>
      <c r="J100" s="295">
        <v>2538644479847</v>
      </c>
      <c r="M100" s="109"/>
    </row>
    <row r="101" spans="1:13" s="593" customFormat="1">
      <c r="A101" s="130"/>
      <c r="B101" s="617" t="s">
        <v>697</v>
      </c>
      <c r="C101" s="616" t="s">
        <v>45</v>
      </c>
      <c r="D101" s="297">
        <v>1</v>
      </c>
      <c r="E101" s="296">
        <v>501000000</v>
      </c>
      <c r="F101" s="377">
        <v>0</v>
      </c>
      <c r="G101" s="296">
        <v>502222302.73972607</v>
      </c>
      <c r="H101" s="293">
        <v>1547250603673</v>
      </c>
      <c r="I101" s="294">
        <v>237283091611</v>
      </c>
      <c r="J101" s="295">
        <v>2538644479847</v>
      </c>
      <c r="M101" s="109"/>
    </row>
    <row r="102" spans="1:13" s="593" customFormat="1">
      <c r="A102" s="130"/>
      <c r="B102" s="617" t="s">
        <v>697</v>
      </c>
      <c r="C102" s="616" t="s">
        <v>45</v>
      </c>
      <c r="D102" s="297">
        <v>1</v>
      </c>
      <c r="E102" s="296">
        <v>501000000</v>
      </c>
      <c r="F102" s="377">
        <v>0</v>
      </c>
      <c r="G102" s="296">
        <v>502222302.73972607</v>
      </c>
      <c r="H102" s="293">
        <v>1547250603673</v>
      </c>
      <c r="I102" s="294">
        <v>237283091611</v>
      </c>
      <c r="J102" s="295">
        <v>2538644479847</v>
      </c>
      <c r="M102" s="109"/>
    </row>
    <row r="103" spans="1:13" s="593" customFormat="1">
      <c r="A103" s="130"/>
      <c r="B103" s="617" t="s">
        <v>749</v>
      </c>
      <c r="C103" s="616" t="s">
        <v>45</v>
      </c>
      <c r="D103" s="297">
        <v>1</v>
      </c>
      <c r="E103" s="296">
        <v>50000000</v>
      </c>
      <c r="F103" s="377">
        <v>0</v>
      </c>
      <c r="G103" s="296">
        <v>50503013.698630139</v>
      </c>
      <c r="H103" s="293">
        <v>59930000000</v>
      </c>
      <c r="I103" s="294">
        <v>5943009733</v>
      </c>
      <c r="J103" s="295">
        <v>73764555693</v>
      </c>
      <c r="M103" s="109"/>
    </row>
    <row r="104" spans="1:13" s="593" customFormat="1">
      <c r="A104" s="130"/>
      <c r="B104" s="617" t="s">
        <v>570</v>
      </c>
      <c r="C104" s="616" t="s">
        <v>45</v>
      </c>
      <c r="D104" s="297">
        <v>1</v>
      </c>
      <c r="E104" s="296">
        <v>100000000</v>
      </c>
      <c r="F104" s="377">
        <v>0</v>
      </c>
      <c r="G104" s="296">
        <v>101361644.23287672</v>
      </c>
      <c r="H104" s="293">
        <v>692697577711</v>
      </c>
      <c r="I104" s="294">
        <v>140011027490</v>
      </c>
      <c r="J104" s="295">
        <v>1108278785723</v>
      </c>
      <c r="L104" s="104"/>
      <c r="M104" s="109"/>
    </row>
    <row r="105" spans="1:13" s="593" customFormat="1">
      <c r="A105" s="130"/>
      <c r="B105" s="617" t="s">
        <v>698</v>
      </c>
      <c r="C105" s="616" t="s">
        <v>45</v>
      </c>
      <c r="D105" s="297">
        <v>1</v>
      </c>
      <c r="E105" s="296">
        <v>78000000</v>
      </c>
      <c r="F105" s="377">
        <v>0</v>
      </c>
      <c r="G105" s="296">
        <v>81211890.410958916</v>
      </c>
      <c r="H105" s="293">
        <v>506709628243</v>
      </c>
      <c r="I105" s="294">
        <v>46941757012</v>
      </c>
      <c r="J105" s="295">
        <v>760026997872</v>
      </c>
      <c r="L105" s="104"/>
      <c r="M105" s="109"/>
    </row>
    <row r="106" spans="1:13" s="593" customFormat="1">
      <c r="A106" s="130"/>
      <c r="B106" s="586" t="s">
        <v>342</v>
      </c>
      <c r="C106" s="616" t="s">
        <v>45</v>
      </c>
      <c r="D106" s="297">
        <v>1</v>
      </c>
      <c r="E106" s="297">
        <v>50000000</v>
      </c>
      <c r="F106" s="377">
        <v>0</v>
      </c>
      <c r="G106" s="297">
        <v>50213697.287671238</v>
      </c>
      <c r="H106" s="293">
        <v>1081242860000</v>
      </c>
      <c r="I106" s="294">
        <v>5130100515</v>
      </c>
      <c r="J106" s="295">
        <v>1564392852701</v>
      </c>
      <c r="M106" s="109"/>
    </row>
    <row r="107" spans="1:13" s="593" customFormat="1">
      <c r="A107" s="130"/>
      <c r="B107" s="586" t="s">
        <v>342</v>
      </c>
      <c r="C107" s="616" t="s">
        <v>45</v>
      </c>
      <c r="D107" s="297">
        <v>1</v>
      </c>
      <c r="E107" s="297">
        <v>25000000</v>
      </c>
      <c r="F107" s="377">
        <v>0</v>
      </c>
      <c r="G107" s="297">
        <v>25753287.671232875</v>
      </c>
      <c r="H107" s="293">
        <v>1081242860000</v>
      </c>
      <c r="I107" s="294">
        <v>5130100515</v>
      </c>
      <c r="J107" s="295">
        <v>1564392852701</v>
      </c>
      <c r="M107" s="109"/>
    </row>
    <row r="108" spans="1:13" s="593" customFormat="1">
      <c r="A108" s="130"/>
      <c r="B108" s="586" t="s">
        <v>342</v>
      </c>
      <c r="C108" s="616" t="s">
        <v>45</v>
      </c>
      <c r="D108" s="297">
        <v>1</v>
      </c>
      <c r="E108" s="297">
        <v>160000000</v>
      </c>
      <c r="F108" s="377">
        <v>0</v>
      </c>
      <c r="G108" s="297">
        <v>160460273.80821919</v>
      </c>
      <c r="H108" s="293">
        <v>1081242860000</v>
      </c>
      <c r="I108" s="294">
        <v>5130100515</v>
      </c>
      <c r="J108" s="295">
        <v>1564392852701</v>
      </c>
      <c r="M108" s="109"/>
    </row>
    <row r="109" spans="1:13" s="593" customFormat="1">
      <c r="A109" s="130"/>
      <c r="B109" s="586" t="s">
        <v>342</v>
      </c>
      <c r="C109" s="616" t="s">
        <v>45</v>
      </c>
      <c r="D109" s="297">
        <v>1</v>
      </c>
      <c r="E109" s="297">
        <v>103017205</v>
      </c>
      <c r="F109" s="377">
        <v>0</v>
      </c>
      <c r="G109" s="297">
        <v>106862569.13567808</v>
      </c>
      <c r="H109" s="293">
        <v>1081242860000</v>
      </c>
      <c r="I109" s="294">
        <v>5130100515</v>
      </c>
      <c r="J109" s="295">
        <v>1564392852701</v>
      </c>
      <c r="M109" s="109"/>
    </row>
    <row r="110" spans="1:13" s="593" customFormat="1">
      <c r="A110" s="130"/>
      <c r="B110" s="586" t="s">
        <v>342</v>
      </c>
      <c r="C110" s="616" t="s">
        <v>45</v>
      </c>
      <c r="D110" s="297">
        <v>1</v>
      </c>
      <c r="E110" s="297">
        <v>10000000</v>
      </c>
      <c r="F110" s="377">
        <v>0</v>
      </c>
      <c r="G110" s="297">
        <v>10275342.465753425</v>
      </c>
      <c r="H110" s="293">
        <v>1081242860000</v>
      </c>
      <c r="I110" s="294">
        <v>5130100515</v>
      </c>
      <c r="J110" s="295">
        <v>1564392852701</v>
      </c>
      <c r="M110" s="109"/>
    </row>
    <row r="111" spans="1:13" s="593" customFormat="1">
      <c r="A111" s="130"/>
      <c r="B111" s="617" t="s">
        <v>342</v>
      </c>
      <c r="C111" s="616" t="s">
        <v>45</v>
      </c>
      <c r="D111" s="297">
        <v>1</v>
      </c>
      <c r="E111" s="296">
        <v>61000000</v>
      </c>
      <c r="F111" s="377">
        <v>0</v>
      </c>
      <c r="G111" s="296">
        <v>61412794.520547956</v>
      </c>
      <c r="H111" s="293">
        <v>1081242860000</v>
      </c>
      <c r="I111" s="294">
        <v>5130100515</v>
      </c>
      <c r="J111" s="295">
        <v>1564392852701</v>
      </c>
      <c r="M111" s="109"/>
    </row>
    <row r="112" spans="1:13" s="593" customFormat="1">
      <c r="A112" s="130"/>
      <c r="B112" s="617" t="s">
        <v>342</v>
      </c>
      <c r="C112" s="616" t="s">
        <v>45</v>
      </c>
      <c r="D112" s="297">
        <v>1</v>
      </c>
      <c r="E112" s="296">
        <v>250000000</v>
      </c>
      <c r="F112" s="377">
        <v>0</v>
      </c>
      <c r="G112" s="296">
        <v>252003424.65753424</v>
      </c>
      <c r="H112" s="293">
        <v>1081242860000</v>
      </c>
      <c r="I112" s="294">
        <v>5130100515</v>
      </c>
      <c r="J112" s="295">
        <v>1564392852701</v>
      </c>
      <c r="M112" s="109"/>
    </row>
    <row r="113" spans="1:13" s="593" customFormat="1">
      <c r="A113" s="130"/>
      <c r="B113" s="617" t="s">
        <v>342</v>
      </c>
      <c r="C113" s="616" t="s">
        <v>45</v>
      </c>
      <c r="D113" s="297">
        <v>1</v>
      </c>
      <c r="E113" s="296">
        <v>250000000</v>
      </c>
      <c r="F113" s="377">
        <v>0</v>
      </c>
      <c r="G113" s="296">
        <v>252003424.65753424</v>
      </c>
      <c r="H113" s="293">
        <v>1081242860000</v>
      </c>
      <c r="I113" s="294">
        <v>5130100515</v>
      </c>
      <c r="J113" s="295">
        <v>1564392852701</v>
      </c>
      <c r="M113" s="109"/>
    </row>
    <row r="114" spans="1:13" s="593" customFormat="1">
      <c r="A114" s="130"/>
      <c r="B114" s="617" t="s">
        <v>342</v>
      </c>
      <c r="C114" s="616" t="s">
        <v>45</v>
      </c>
      <c r="D114" s="297">
        <v>1</v>
      </c>
      <c r="E114" s="296">
        <v>250000000</v>
      </c>
      <c r="F114" s="377">
        <v>0</v>
      </c>
      <c r="G114" s="296">
        <v>251825342.46575344</v>
      </c>
      <c r="H114" s="293">
        <v>1081242860000</v>
      </c>
      <c r="I114" s="294">
        <v>5130100515</v>
      </c>
      <c r="J114" s="295">
        <v>1564392852701</v>
      </c>
      <c r="M114" s="109"/>
    </row>
    <row r="115" spans="1:13" s="593" customFormat="1">
      <c r="A115" s="130"/>
      <c r="B115" s="617" t="s">
        <v>342</v>
      </c>
      <c r="C115" s="616" t="s">
        <v>45</v>
      </c>
      <c r="D115" s="297">
        <v>1</v>
      </c>
      <c r="E115" s="296">
        <v>250000000</v>
      </c>
      <c r="F115" s="377">
        <v>0</v>
      </c>
      <c r="G115" s="296">
        <v>251958904.10958904</v>
      </c>
      <c r="H115" s="293">
        <v>1081242860000</v>
      </c>
      <c r="I115" s="294">
        <v>5130100515</v>
      </c>
      <c r="J115" s="295">
        <v>1564392852701</v>
      </c>
      <c r="L115" s="104"/>
      <c r="M115" s="109"/>
    </row>
    <row r="116" spans="1:13" s="593" customFormat="1">
      <c r="A116" s="130"/>
      <c r="B116" s="617" t="s">
        <v>342</v>
      </c>
      <c r="C116" s="616" t="s">
        <v>45</v>
      </c>
      <c r="D116" s="297">
        <v>1</v>
      </c>
      <c r="E116" s="296">
        <v>250000000</v>
      </c>
      <c r="F116" s="377">
        <v>0</v>
      </c>
      <c r="G116" s="296">
        <v>251914383.56164384</v>
      </c>
      <c r="H116" s="293">
        <v>1081242860000</v>
      </c>
      <c r="I116" s="294">
        <v>5130100515</v>
      </c>
      <c r="J116" s="295">
        <v>1564392852701</v>
      </c>
      <c r="L116" s="104"/>
      <c r="M116" s="109"/>
    </row>
    <row r="117" spans="1:13" s="593" customFormat="1">
      <c r="A117" s="130"/>
      <c r="B117" s="617" t="s">
        <v>342</v>
      </c>
      <c r="C117" s="616" t="s">
        <v>45</v>
      </c>
      <c r="D117" s="297">
        <v>1</v>
      </c>
      <c r="E117" s="296">
        <v>250000000</v>
      </c>
      <c r="F117" s="377">
        <v>0</v>
      </c>
      <c r="G117" s="296">
        <v>251914383.56164384</v>
      </c>
      <c r="H117" s="293">
        <v>1081242860000</v>
      </c>
      <c r="I117" s="294">
        <v>5130100515</v>
      </c>
      <c r="J117" s="295">
        <v>1564392852701</v>
      </c>
      <c r="M117" s="109"/>
    </row>
    <row r="118" spans="1:13" s="593" customFormat="1">
      <c r="A118" s="130"/>
      <c r="B118" s="617" t="s">
        <v>342</v>
      </c>
      <c r="C118" s="616" t="s">
        <v>45</v>
      </c>
      <c r="D118" s="297">
        <v>1</v>
      </c>
      <c r="E118" s="296">
        <v>250000000</v>
      </c>
      <c r="F118" s="377">
        <v>0</v>
      </c>
      <c r="G118" s="296">
        <v>251825342.46575344</v>
      </c>
      <c r="H118" s="293">
        <v>1081242860000</v>
      </c>
      <c r="I118" s="294">
        <v>5130100515</v>
      </c>
      <c r="J118" s="295">
        <v>1564392852701</v>
      </c>
      <c r="M118" s="109"/>
    </row>
    <row r="119" spans="1:13" s="593" customFormat="1">
      <c r="A119" s="130"/>
      <c r="B119" s="617" t="s">
        <v>342</v>
      </c>
      <c r="C119" s="616" t="s">
        <v>45</v>
      </c>
      <c r="D119" s="297">
        <v>1</v>
      </c>
      <c r="E119" s="296">
        <v>250000000</v>
      </c>
      <c r="F119" s="377">
        <v>0</v>
      </c>
      <c r="G119" s="296">
        <v>251773972.60273975</v>
      </c>
      <c r="H119" s="293">
        <v>1081242860000</v>
      </c>
      <c r="I119" s="294">
        <v>5130100515</v>
      </c>
      <c r="J119" s="295">
        <v>1564392852701</v>
      </c>
      <c r="M119" s="109"/>
    </row>
    <row r="120" spans="1:13" s="593" customFormat="1">
      <c r="A120" s="130"/>
      <c r="B120" s="617" t="s">
        <v>342</v>
      </c>
      <c r="C120" s="616" t="s">
        <v>45</v>
      </c>
      <c r="D120" s="297">
        <v>1</v>
      </c>
      <c r="E120" s="296">
        <v>250000000</v>
      </c>
      <c r="F120" s="377">
        <v>0</v>
      </c>
      <c r="G120" s="296">
        <v>251773972.60273975</v>
      </c>
      <c r="H120" s="293">
        <v>1081242860000</v>
      </c>
      <c r="I120" s="294">
        <v>5130100515</v>
      </c>
      <c r="J120" s="295">
        <v>1564392852701</v>
      </c>
      <c r="M120" s="109"/>
    </row>
    <row r="121" spans="1:13" s="593" customFormat="1">
      <c r="A121" s="130"/>
      <c r="B121" s="617" t="s">
        <v>342</v>
      </c>
      <c r="C121" s="616" t="s">
        <v>45</v>
      </c>
      <c r="D121" s="297">
        <v>1</v>
      </c>
      <c r="E121" s="296">
        <v>250000000</v>
      </c>
      <c r="F121" s="377">
        <v>0</v>
      </c>
      <c r="G121" s="296">
        <v>251773972.60273975</v>
      </c>
      <c r="H121" s="293">
        <v>1081242860000</v>
      </c>
      <c r="I121" s="294">
        <v>5130100515</v>
      </c>
      <c r="J121" s="295">
        <v>1564392852701</v>
      </c>
      <c r="M121" s="109"/>
    </row>
    <row r="122" spans="1:13" s="593" customFormat="1">
      <c r="A122" s="130"/>
      <c r="B122" s="617" t="s">
        <v>342</v>
      </c>
      <c r="C122" s="616" t="s">
        <v>45</v>
      </c>
      <c r="D122" s="297">
        <v>1</v>
      </c>
      <c r="E122" s="296">
        <v>250000000</v>
      </c>
      <c r="F122" s="377">
        <v>0</v>
      </c>
      <c r="G122" s="296">
        <v>251773972.60273975</v>
      </c>
      <c r="H122" s="293">
        <v>1081242860000</v>
      </c>
      <c r="I122" s="294">
        <v>5130100515</v>
      </c>
      <c r="J122" s="295">
        <v>1564392852701</v>
      </c>
      <c r="L122" s="104"/>
      <c r="M122" s="109"/>
    </row>
    <row r="123" spans="1:13" s="593" customFormat="1">
      <c r="A123" s="130"/>
      <c r="B123" s="617" t="s">
        <v>342</v>
      </c>
      <c r="C123" s="616" t="s">
        <v>45</v>
      </c>
      <c r="D123" s="297">
        <v>1</v>
      </c>
      <c r="E123" s="296">
        <v>250000000</v>
      </c>
      <c r="F123" s="377">
        <v>0</v>
      </c>
      <c r="G123" s="296">
        <v>251773972.60273975</v>
      </c>
      <c r="H123" s="293">
        <v>1081242860000</v>
      </c>
      <c r="I123" s="294">
        <v>5130100515</v>
      </c>
      <c r="J123" s="295">
        <v>1564392852701</v>
      </c>
      <c r="L123" s="104"/>
      <c r="M123" s="109"/>
    </row>
    <row r="124" spans="1:13" s="593" customFormat="1">
      <c r="A124" s="130"/>
      <c r="B124" s="617" t="s">
        <v>342</v>
      </c>
      <c r="C124" s="616" t="s">
        <v>45</v>
      </c>
      <c r="D124" s="297">
        <v>1</v>
      </c>
      <c r="E124" s="296">
        <v>250000000</v>
      </c>
      <c r="F124" s="377">
        <v>0</v>
      </c>
      <c r="G124" s="296">
        <v>251773972.60273975</v>
      </c>
      <c r="H124" s="293">
        <v>1081242860000</v>
      </c>
      <c r="I124" s="294">
        <v>5130100515</v>
      </c>
      <c r="J124" s="295">
        <v>1564392852701</v>
      </c>
      <c r="L124" s="104"/>
      <c r="M124" s="109"/>
    </row>
    <row r="125" spans="1:13" s="593" customFormat="1">
      <c r="A125" s="130"/>
      <c r="B125" s="617" t="s">
        <v>342</v>
      </c>
      <c r="C125" s="616" t="s">
        <v>45</v>
      </c>
      <c r="D125" s="297">
        <v>1</v>
      </c>
      <c r="E125" s="296">
        <v>250000000</v>
      </c>
      <c r="F125" s="377">
        <v>0</v>
      </c>
      <c r="G125" s="296">
        <v>252136986.30136988</v>
      </c>
      <c r="H125" s="293">
        <v>1081242860000</v>
      </c>
      <c r="I125" s="294">
        <v>5130100515</v>
      </c>
      <c r="J125" s="295">
        <v>1564392852701</v>
      </c>
      <c r="L125" s="104"/>
      <c r="M125" s="109"/>
    </row>
    <row r="126" spans="1:13" s="593" customFormat="1">
      <c r="A126" s="130"/>
      <c r="B126" s="617" t="s">
        <v>342</v>
      </c>
      <c r="C126" s="616" t="s">
        <v>45</v>
      </c>
      <c r="D126" s="297">
        <v>1</v>
      </c>
      <c r="E126" s="296">
        <v>250000000</v>
      </c>
      <c r="F126" s="377">
        <v>0</v>
      </c>
      <c r="G126" s="296">
        <v>252136986.30136988</v>
      </c>
      <c r="H126" s="293">
        <v>1081242860000</v>
      </c>
      <c r="I126" s="294">
        <v>5130100515</v>
      </c>
      <c r="J126" s="295">
        <v>1564392852701</v>
      </c>
      <c r="M126" s="109"/>
    </row>
    <row r="127" spans="1:13" s="593" customFormat="1">
      <c r="A127" s="130"/>
      <c r="B127" s="617" t="s">
        <v>342</v>
      </c>
      <c r="C127" s="616" t="s">
        <v>45</v>
      </c>
      <c r="D127" s="297">
        <v>1</v>
      </c>
      <c r="E127" s="296">
        <v>250000000</v>
      </c>
      <c r="F127" s="377">
        <v>0</v>
      </c>
      <c r="G127" s="296">
        <v>252136986.30136988</v>
      </c>
      <c r="H127" s="293">
        <v>1081242860000</v>
      </c>
      <c r="I127" s="294">
        <v>5130100515</v>
      </c>
      <c r="J127" s="295">
        <v>1564392852701</v>
      </c>
      <c r="M127" s="109"/>
    </row>
    <row r="128" spans="1:13" s="593" customFormat="1">
      <c r="A128" s="130"/>
      <c r="B128" s="617" t="s">
        <v>699</v>
      </c>
      <c r="C128" s="616" t="s">
        <v>45</v>
      </c>
      <c r="D128" s="297">
        <v>1</v>
      </c>
      <c r="E128" s="296">
        <v>50000000</v>
      </c>
      <c r="F128" s="377">
        <v>0</v>
      </c>
      <c r="G128" s="296">
        <v>50657534.246575363</v>
      </c>
      <c r="H128" s="293">
        <v>107040260000</v>
      </c>
      <c r="I128" s="294">
        <v>13013935908</v>
      </c>
      <c r="J128" s="295">
        <v>142707884503</v>
      </c>
      <c r="M128" s="109"/>
    </row>
    <row r="129" spans="1:13" s="593" customFormat="1">
      <c r="A129" s="130"/>
      <c r="B129" s="617" t="s">
        <v>699</v>
      </c>
      <c r="C129" s="616" t="s">
        <v>45</v>
      </c>
      <c r="D129" s="297">
        <v>1</v>
      </c>
      <c r="E129" s="296">
        <v>50000000</v>
      </c>
      <c r="F129" s="377">
        <v>0</v>
      </c>
      <c r="G129" s="296">
        <v>50657534.246575363</v>
      </c>
      <c r="H129" s="293">
        <v>107040260000</v>
      </c>
      <c r="I129" s="294">
        <v>13013935908</v>
      </c>
      <c r="J129" s="295">
        <v>142707884503</v>
      </c>
      <c r="M129" s="109"/>
    </row>
    <row r="130" spans="1:13" s="593" customFormat="1">
      <c r="A130" s="130"/>
      <c r="B130" s="617" t="s">
        <v>699</v>
      </c>
      <c r="C130" s="616" t="s">
        <v>45</v>
      </c>
      <c r="D130" s="297">
        <v>1</v>
      </c>
      <c r="E130" s="296">
        <v>50000000</v>
      </c>
      <c r="F130" s="377">
        <v>0</v>
      </c>
      <c r="G130" s="296">
        <v>50657534.246575363</v>
      </c>
      <c r="H130" s="293">
        <v>107040260000</v>
      </c>
      <c r="I130" s="294">
        <v>13013935908</v>
      </c>
      <c r="J130" s="295">
        <v>142707884503</v>
      </c>
      <c r="M130" s="109"/>
    </row>
    <row r="131" spans="1:13" s="593" customFormat="1">
      <c r="A131" s="130"/>
      <c r="B131" s="617" t="s">
        <v>699</v>
      </c>
      <c r="C131" s="616" t="s">
        <v>45</v>
      </c>
      <c r="D131" s="297">
        <v>1</v>
      </c>
      <c r="E131" s="296">
        <v>50000000</v>
      </c>
      <c r="F131" s="377">
        <v>0</v>
      </c>
      <c r="G131" s="296">
        <v>50657534.246575363</v>
      </c>
      <c r="H131" s="293">
        <v>107040260000</v>
      </c>
      <c r="I131" s="294">
        <v>13013935908</v>
      </c>
      <c r="J131" s="295">
        <v>142707884503</v>
      </c>
      <c r="M131" s="109"/>
    </row>
    <row r="132" spans="1:13" s="593" customFormat="1">
      <c r="A132" s="130"/>
      <c r="B132" s="617" t="s">
        <v>699</v>
      </c>
      <c r="C132" s="616" t="s">
        <v>45</v>
      </c>
      <c r="D132" s="297">
        <v>1</v>
      </c>
      <c r="E132" s="296">
        <v>50000000</v>
      </c>
      <c r="F132" s="377">
        <v>0</v>
      </c>
      <c r="G132" s="296">
        <v>50657534.246575363</v>
      </c>
      <c r="H132" s="293">
        <v>107040260000</v>
      </c>
      <c r="I132" s="294">
        <v>13013935908</v>
      </c>
      <c r="J132" s="295">
        <v>142707884503</v>
      </c>
      <c r="M132" s="109"/>
    </row>
    <row r="133" spans="1:13" s="593" customFormat="1">
      <c r="A133" s="130"/>
      <c r="B133" s="617" t="s">
        <v>699</v>
      </c>
      <c r="C133" s="616" t="s">
        <v>45</v>
      </c>
      <c r="D133" s="297">
        <v>1</v>
      </c>
      <c r="E133" s="296">
        <v>50000000</v>
      </c>
      <c r="F133" s="377">
        <v>0</v>
      </c>
      <c r="G133" s="296">
        <v>50657534.246575363</v>
      </c>
      <c r="H133" s="293">
        <v>107040260000</v>
      </c>
      <c r="I133" s="294">
        <v>13013935908</v>
      </c>
      <c r="J133" s="295">
        <v>142707884503</v>
      </c>
      <c r="M133" s="109"/>
    </row>
    <row r="134" spans="1:13" s="593" customFormat="1">
      <c r="A134" s="130"/>
      <c r="B134" s="617" t="s">
        <v>570</v>
      </c>
      <c r="C134" s="616" t="s">
        <v>45</v>
      </c>
      <c r="D134" s="297">
        <v>1</v>
      </c>
      <c r="E134" s="296">
        <v>150000000</v>
      </c>
      <c r="F134" s="377">
        <v>0</v>
      </c>
      <c r="G134" s="296">
        <v>150949315.63013697</v>
      </c>
      <c r="H134" s="293">
        <v>692697577711</v>
      </c>
      <c r="I134" s="294">
        <v>140011027490</v>
      </c>
      <c r="J134" s="295">
        <v>1108278785723</v>
      </c>
      <c r="M134" s="109"/>
    </row>
    <row r="135" spans="1:13" s="593" customFormat="1">
      <c r="A135" s="130"/>
      <c r="B135" s="617" t="s">
        <v>570</v>
      </c>
      <c r="C135" s="616" t="s">
        <v>45</v>
      </c>
      <c r="D135" s="297">
        <v>1</v>
      </c>
      <c r="E135" s="296">
        <v>150000000</v>
      </c>
      <c r="F135" s="377">
        <v>0</v>
      </c>
      <c r="G135" s="296">
        <v>150949315.63013697</v>
      </c>
      <c r="H135" s="293">
        <v>692697577711</v>
      </c>
      <c r="I135" s="294">
        <v>140011027490</v>
      </c>
      <c r="J135" s="295">
        <v>1108278785723</v>
      </c>
      <c r="M135" s="109"/>
    </row>
    <row r="136" spans="1:13" s="593" customFormat="1">
      <c r="A136" s="130"/>
      <c r="B136" s="617" t="s">
        <v>570</v>
      </c>
      <c r="C136" s="616" t="s">
        <v>45</v>
      </c>
      <c r="D136" s="297">
        <v>1</v>
      </c>
      <c r="E136" s="296">
        <v>150000000</v>
      </c>
      <c r="F136" s="377">
        <v>0</v>
      </c>
      <c r="G136" s="296">
        <v>150949315.63013697</v>
      </c>
      <c r="H136" s="293">
        <v>692697577711</v>
      </c>
      <c r="I136" s="294">
        <v>140011027490</v>
      </c>
      <c r="J136" s="295">
        <v>1108278785723</v>
      </c>
      <c r="M136" s="109"/>
    </row>
    <row r="137" spans="1:13" s="593" customFormat="1">
      <c r="A137" s="130"/>
      <c r="B137" s="617" t="s">
        <v>570</v>
      </c>
      <c r="C137" s="616" t="s">
        <v>45</v>
      </c>
      <c r="D137" s="297">
        <v>1</v>
      </c>
      <c r="E137" s="296">
        <v>150000000</v>
      </c>
      <c r="F137" s="377">
        <v>0</v>
      </c>
      <c r="G137" s="296">
        <v>150949315.63013697</v>
      </c>
      <c r="H137" s="293">
        <v>692697577711</v>
      </c>
      <c r="I137" s="294">
        <v>140011027490</v>
      </c>
      <c r="J137" s="295">
        <v>1108278785723</v>
      </c>
      <c r="M137" s="109"/>
    </row>
    <row r="138" spans="1:13" s="593" customFormat="1">
      <c r="A138" s="130"/>
      <c r="B138" s="617" t="s">
        <v>570</v>
      </c>
      <c r="C138" s="616" t="s">
        <v>45</v>
      </c>
      <c r="D138" s="297">
        <v>1</v>
      </c>
      <c r="E138" s="296">
        <v>150000000</v>
      </c>
      <c r="F138" s="377">
        <v>0</v>
      </c>
      <c r="G138" s="296">
        <v>150949315.63013697</v>
      </c>
      <c r="H138" s="293">
        <v>692697577711</v>
      </c>
      <c r="I138" s="294">
        <v>140011027490</v>
      </c>
      <c r="J138" s="295">
        <v>1108278785723</v>
      </c>
      <c r="M138" s="109"/>
    </row>
    <row r="139" spans="1:13" s="593" customFormat="1">
      <c r="A139" s="130"/>
      <c r="B139" s="617" t="s">
        <v>570</v>
      </c>
      <c r="C139" s="616" t="s">
        <v>45</v>
      </c>
      <c r="D139" s="297">
        <v>1</v>
      </c>
      <c r="E139" s="296">
        <v>150000000</v>
      </c>
      <c r="F139" s="377">
        <v>0</v>
      </c>
      <c r="G139" s="296">
        <v>150949315.63013697</v>
      </c>
      <c r="H139" s="293">
        <v>692697577711</v>
      </c>
      <c r="I139" s="294">
        <v>140011027490</v>
      </c>
      <c r="J139" s="295">
        <v>1108278785723</v>
      </c>
      <c r="M139" s="109"/>
    </row>
    <row r="140" spans="1:13" s="593" customFormat="1">
      <c r="A140" s="130"/>
      <c r="B140" s="617" t="s">
        <v>570</v>
      </c>
      <c r="C140" s="616" t="s">
        <v>45</v>
      </c>
      <c r="D140" s="297">
        <v>1</v>
      </c>
      <c r="E140" s="296">
        <v>150000000</v>
      </c>
      <c r="F140" s="377">
        <v>0</v>
      </c>
      <c r="G140" s="296">
        <v>150949315.63013697</v>
      </c>
      <c r="H140" s="293">
        <v>692697577711</v>
      </c>
      <c r="I140" s="294">
        <v>140011027490</v>
      </c>
      <c r="J140" s="295">
        <v>1108278785723</v>
      </c>
      <c r="M140" s="109"/>
    </row>
    <row r="141" spans="1:13" s="593" customFormat="1">
      <c r="A141" s="130"/>
      <c r="B141" s="617" t="s">
        <v>570</v>
      </c>
      <c r="C141" s="616" t="s">
        <v>45</v>
      </c>
      <c r="D141" s="297">
        <v>1</v>
      </c>
      <c r="E141" s="296">
        <v>150000000</v>
      </c>
      <c r="F141" s="377">
        <v>0</v>
      </c>
      <c r="G141" s="296">
        <v>150949315.63013697</v>
      </c>
      <c r="H141" s="293">
        <v>692697577711</v>
      </c>
      <c r="I141" s="294">
        <v>140011027490</v>
      </c>
      <c r="J141" s="295">
        <v>1108278785723</v>
      </c>
      <c r="M141" s="109"/>
    </row>
    <row r="142" spans="1:13" s="593" customFormat="1">
      <c r="A142" s="130"/>
      <c r="B142" s="617" t="s">
        <v>570</v>
      </c>
      <c r="C142" s="616" t="s">
        <v>45</v>
      </c>
      <c r="D142" s="297">
        <v>1</v>
      </c>
      <c r="E142" s="296">
        <v>150000000</v>
      </c>
      <c r="F142" s="377">
        <v>0</v>
      </c>
      <c r="G142" s="296">
        <v>150949315.63013697</v>
      </c>
      <c r="H142" s="293">
        <v>692697577711</v>
      </c>
      <c r="I142" s="294">
        <v>140011027490</v>
      </c>
      <c r="J142" s="295">
        <v>1108278785723</v>
      </c>
      <c r="M142" s="109"/>
    </row>
    <row r="143" spans="1:13" s="593" customFormat="1">
      <c r="A143" s="130"/>
      <c r="B143" s="617" t="s">
        <v>570</v>
      </c>
      <c r="C143" s="616" t="s">
        <v>45</v>
      </c>
      <c r="D143" s="297">
        <v>1</v>
      </c>
      <c r="E143" s="296">
        <v>150000000</v>
      </c>
      <c r="F143" s="377">
        <v>0</v>
      </c>
      <c r="G143" s="296">
        <v>150949315.63013697</v>
      </c>
      <c r="H143" s="293">
        <v>692697577711</v>
      </c>
      <c r="I143" s="294">
        <v>140011027490</v>
      </c>
      <c r="J143" s="295">
        <v>1108278785723</v>
      </c>
      <c r="M143" s="109"/>
    </row>
    <row r="144" spans="1:13" s="593" customFormat="1">
      <c r="A144" s="130"/>
      <c r="B144" s="617" t="s">
        <v>638</v>
      </c>
      <c r="C144" s="616" t="s">
        <v>45</v>
      </c>
      <c r="D144" s="297">
        <v>1</v>
      </c>
      <c r="E144" s="296">
        <v>500000000</v>
      </c>
      <c r="F144" s="377">
        <v>0</v>
      </c>
      <c r="G144" s="296">
        <v>502908903.3424657</v>
      </c>
      <c r="H144" s="293">
        <v>1547250603673</v>
      </c>
      <c r="I144" s="294">
        <v>237283091611</v>
      </c>
      <c r="J144" s="295">
        <v>2538644479847</v>
      </c>
      <c r="M144" s="109"/>
    </row>
    <row r="145" spans="1:13" s="593" customFormat="1">
      <c r="A145" s="130"/>
      <c r="B145" s="617" t="s">
        <v>750</v>
      </c>
      <c r="C145" s="616" t="s">
        <v>572</v>
      </c>
      <c r="D145" s="297">
        <v>1</v>
      </c>
      <c r="E145" s="296">
        <v>1000000</v>
      </c>
      <c r="F145" s="377">
        <v>0</v>
      </c>
      <c r="G145" s="296">
        <v>1008034.2465753425</v>
      </c>
      <c r="H145" s="293">
        <v>65062440265</v>
      </c>
      <c r="I145" s="294">
        <v>5299470853</v>
      </c>
      <c r="J145" s="295">
        <v>77183496399</v>
      </c>
      <c r="M145" s="109"/>
    </row>
    <row r="146" spans="1:13" s="593" customFormat="1">
      <c r="A146" s="130"/>
      <c r="B146" s="617" t="s">
        <v>751</v>
      </c>
      <c r="C146" s="616" t="s">
        <v>572</v>
      </c>
      <c r="D146" s="297">
        <v>2</v>
      </c>
      <c r="E146" s="296">
        <v>1000000</v>
      </c>
      <c r="F146" s="377">
        <v>0</v>
      </c>
      <c r="G146" s="296">
        <v>2011506.8493150685</v>
      </c>
      <c r="H146" s="293">
        <v>327245000000</v>
      </c>
      <c r="I146" s="294">
        <v>62598000000</v>
      </c>
      <c r="J146" s="295">
        <v>572737000000</v>
      </c>
      <c r="M146" s="109"/>
    </row>
    <row r="147" spans="1:13" s="593" customFormat="1">
      <c r="A147" s="130"/>
      <c r="B147" s="617" t="s">
        <v>751</v>
      </c>
      <c r="C147" s="616" t="s">
        <v>572</v>
      </c>
      <c r="D147" s="297">
        <v>1</v>
      </c>
      <c r="E147" s="296">
        <v>1000000</v>
      </c>
      <c r="F147" s="377">
        <v>0</v>
      </c>
      <c r="G147" s="296">
        <v>1005753.4246575342</v>
      </c>
      <c r="H147" s="293">
        <v>327245000000</v>
      </c>
      <c r="I147" s="294">
        <v>62598000000</v>
      </c>
      <c r="J147" s="295">
        <v>572737000000</v>
      </c>
      <c r="M147" s="109"/>
    </row>
    <row r="148" spans="1:13" s="593" customFormat="1">
      <c r="A148" s="130"/>
      <c r="B148" s="617" t="s">
        <v>752</v>
      </c>
      <c r="C148" s="616" t="s">
        <v>572</v>
      </c>
      <c r="D148" s="297">
        <v>5</v>
      </c>
      <c r="E148" s="296">
        <v>1000000</v>
      </c>
      <c r="F148" s="377">
        <v>0</v>
      </c>
      <c r="G148" s="296">
        <v>5023342.4657534249</v>
      </c>
      <c r="H148" s="293">
        <v>146400000000</v>
      </c>
      <c r="I148" s="294">
        <v>139620000001</v>
      </c>
      <c r="J148" s="295">
        <v>775968000000</v>
      </c>
      <c r="M148" s="109"/>
    </row>
    <row r="149" spans="1:13" s="593" customFormat="1">
      <c r="A149" s="130"/>
      <c r="B149" s="586" t="s">
        <v>752</v>
      </c>
      <c r="C149" s="616" t="s">
        <v>572</v>
      </c>
      <c r="D149" s="297">
        <v>163</v>
      </c>
      <c r="E149" s="296">
        <v>1000000</v>
      </c>
      <c r="F149" s="377">
        <v>0</v>
      </c>
      <c r="G149" s="296">
        <v>163884219</v>
      </c>
      <c r="H149" s="293">
        <v>146400000000</v>
      </c>
      <c r="I149" s="294">
        <v>139620000001</v>
      </c>
      <c r="J149" s="295">
        <v>775968000000</v>
      </c>
      <c r="M149" s="109"/>
    </row>
    <row r="150" spans="1:13" s="593" customFormat="1">
      <c r="A150" s="130"/>
      <c r="B150" s="586" t="s">
        <v>752</v>
      </c>
      <c r="C150" s="616" t="s">
        <v>572</v>
      </c>
      <c r="D150" s="297">
        <v>91</v>
      </c>
      <c r="E150" s="296">
        <v>1000000</v>
      </c>
      <c r="F150" s="377">
        <v>0</v>
      </c>
      <c r="G150" s="296">
        <v>91424832.876712322</v>
      </c>
      <c r="H150" s="293">
        <v>146400000000</v>
      </c>
      <c r="I150" s="294">
        <v>139620000001</v>
      </c>
      <c r="J150" s="295">
        <v>775968000000</v>
      </c>
      <c r="M150" s="109"/>
    </row>
    <row r="151" spans="1:13" s="593" customFormat="1">
      <c r="A151" s="130"/>
      <c r="B151" s="586" t="s">
        <v>752</v>
      </c>
      <c r="C151" s="616" t="s">
        <v>572</v>
      </c>
      <c r="D151" s="297">
        <v>2946</v>
      </c>
      <c r="E151" s="296">
        <v>1000000</v>
      </c>
      <c r="F151" s="377">
        <v>0</v>
      </c>
      <c r="G151" s="296">
        <v>2961496767.1232872</v>
      </c>
      <c r="H151" s="293">
        <v>146400000000</v>
      </c>
      <c r="I151" s="294">
        <v>139620000001</v>
      </c>
      <c r="J151" s="295">
        <v>775968000000</v>
      </c>
      <c r="M151" s="109"/>
    </row>
    <row r="152" spans="1:13" s="593" customFormat="1">
      <c r="A152" s="130"/>
      <c r="B152" s="617" t="s">
        <v>752</v>
      </c>
      <c r="C152" s="616" t="s">
        <v>572</v>
      </c>
      <c r="D152" s="297">
        <v>2821</v>
      </c>
      <c r="E152" s="296">
        <v>1000000</v>
      </c>
      <c r="F152" s="377">
        <v>0</v>
      </c>
      <c r="G152" s="378">
        <v>2880337609.5890408</v>
      </c>
      <c r="H152" s="293">
        <v>146400000000</v>
      </c>
      <c r="I152" s="294">
        <v>139620000001</v>
      </c>
      <c r="J152" s="295">
        <v>775968000000</v>
      </c>
      <c r="M152" s="109"/>
    </row>
    <row r="153" spans="1:13" s="593" customFormat="1">
      <c r="A153" s="130"/>
      <c r="B153" s="617" t="s">
        <v>753</v>
      </c>
      <c r="C153" s="616" t="s">
        <v>572</v>
      </c>
      <c r="D153" s="297">
        <v>13</v>
      </c>
      <c r="E153" s="296">
        <v>1000000</v>
      </c>
      <c r="F153" s="377">
        <v>0</v>
      </c>
      <c r="G153" s="378">
        <v>13072924.657534247</v>
      </c>
      <c r="H153" s="293">
        <v>330000000000</v>
      </c>
      <c r="I153" s="294">
        <v>-25655349841</v>
      </c>
      <c r="J153" s="295">
        <v>299171384628</v>
      </c>
      <c r="M153" s="109"/>
    </row>
    <row r="154" spans="1:13" s="593" customFormat="1">
      <c r="A154" s="130"/>
      <c r="B154" s="617" t="s">
        <v>343</v>
      </c>
      <c r="C154" s="616" t="s">
        <v>577</v>
      </c>
      <c r="D154" s="297">
        <v>1</v>
      </c>
      <c r="E154" s="298">
        <v>0</v>
      </c>
      <c r="F154" s="377">
        <v>1000</v>
      </c>
      <c r="G154" s="296">
        <v>6913228.4260273967</v>
      </c>
      <c r="H154" s="293">
        <v>1081242860000</v>
      </c>
      <c r="I154" s="294">
        <v>5130100515</v>
      </c>
      <c r="J154" s="295">
        <v>1564392852701</v>
      </c>
      <c r="M154" s="109"/>
    </row>
    <row r="155" spans="1:13" s="593" customFormat="1">
      <c r="A155" s="130"/>
      <c r="B155" s="617" t="s">
        <v>371</v>
      </c>
      <c r="C155" s="616" t="s">
        <v>573</v>
      </c>
      <c r="D155" s="297">
        <v>529</v>
      </c>
      <c r="E155" s="296">
        <v>1000000</v>
      </c>
      <c r="F155" s="377">
        <v>0</v>
      </c>
      <c r="G155" s="296">
        <v>547283109.91780829</v>
      </c>
      <c r="H155" s="293">
        <v>1133000000000</v>
      </c>
      <c r="I155" s="294">
        <v>531214290680</v>
      </c>
      <c r="J155" s="295">
        <v>3475006169052</v>
      </c>
      <c r="M155" s="109"/>
    </row>
    <row r="156" spans="1:13" s="593" customFormat="1">
      <c r="A156" s="130"/>
      <c r="B156" s="617" t="s">
        <v>575</v>
      </c>
      <c r="C156" s="616" t="s">
        <v>574</v>
      </c>
      <c r="D156" s="297">
        <v>75</v>
      </c>
      <c r="E156" s="296">
        <v>1000000</v>
      </c>
      <c r="F156" s="354">
        <v>0</v>
      </c>
      <c r="G156" s="296">
        <v>77800355.740210488</v>
      </c>
      <c r="H156" s="294">
        <v>0</v>
      </c>
      <c r="I156" s="294">
        <v>0</v>
      </c>
      <c r="J156" s="294">
        <v>0</v>
      </c>
      <c r="M156" s="109"/>
    </row>
    <row r="157" spans="1:13" s="132" customFormat="1" ht="15" customHeight="1">
      <c r="A157" s="130"/>
      <c r="B157" s="379" t="s">
        <v>576</v>
      </c>
      <c r="C157" s="380"/>
      <c r="D157" s="381"/>
      <c r="E157" s="382"/>
      <c r="F157" s="382"/>
      <c r="G157" s="382"/>
      <c r="H157" s="383"/>
      <c r="I157" s="381"/>
      <c r="J157" s="384"/>
      <c r="M157" s="109"/>
    </row>
    <row r="158" spans="1:13" s="593" customFormat="1" ht="15" customHeight="1">
      <c r="A158" s="130"/>
      <c r="B158" s="586" t="s">
        <v>754</v>
      </c>
      <c r="C158" s="616" t="s">
        <v>45</v>
      </c>
      <c r="D158" s="297">
        <v>1</v>
      </c>
      <c r="E158" s="297">
        <v>0</v>
      </c>
      <c r="F158" s="377">
        <v>0</v>
      </c>
      <c r="G158" s="297">
        <v>5587487.2602739707</v>
      </c>
      <c r="H158" s="293">
        <v>107040260000</v>
      </c>
      <c r="I158" s="294">
        <v>13013935908</v>
      </c>
      <c r="J158" s="295">
        <v>142707884503</v>
      </c>
      <c r="M158" s="109"/>
    </row>
    <row r="159" spans="1:13" s="593" customFormat="1" ht="15" customHeight="1">
      <c r="A159" s="130"/>
      <c r="B159" s="586" t="s">
        <v>754</v>
      </c>
      <c r="C159" s="616" t="s">
        <v>45</v>
      </c>
      <c r="D159" s="297">
        <v>1</v>
      </c>
      <c r="E159" s="297">
        <v>0</v>
      </c>
      <c r="F159" s="377">
        <v>0</v>
      </c>
      <c r="G159" s="297">
        <v>5587487.2602739707</v>
      </c>
      <c r="H159" s="293">
        <v>107040260000</v>
      </c>
      <c r="I159" s="294">
        <v>13013935908</v>
      </c>
      <c r="J159" s="295">
        <v>142707884503</v>
      </c>
      <c r="M159" s="109"/>
    </row>
    <row r="160" spans="1:13" s="593" customFormat="1" ht="15" customHeight="1">
      <c r="A160" s="130"/>
      <c r="B160" s="586" t="s">
        <v>754</v>
      </c>
      <c r="C160" s="616" t="s">
        <v>45</v>
      </c>
      <c r="D160" s="297">
        <v>1</v>
      </c>
      <c r="E160" s="297">
        <v>0</v>
      </c>
      <c r="F160" s="377">
        <v>0</v>
      </c>
      <c r="G160" s="297">
        <v>4916988.7890410917</v>
      </c>
      <c r="H160" s="293">
        <v>107040260000</v>
      </c>
      <c r="I160" s="294">
        <v>13013935908</v>
      </c>
      <c r="J160" s="295">
        <v>142707884503</v>
      </c>
      <c r="K160" s="582"/>
      <c r="M160" s="109"/>
    </row>
    <row r="161" spans="1:13" s="593" customFormat="1" ht="15" customHeight="1">
      <c r="A161" s="130"/>
      <c r="B161" s="586" t="s">
        <v>755</v>
      </c>
      <c r="C161" s="616" t="s">
        <v>45</v>
      </c>
      <c r="D161" s="297">
        <v>1</v>
      </c>
      <c r="E161" s="297">
        <v>0</v>
      </c>
      <c r="F161" s="377">
        <v>0</v>
      </c>
      <c r="G161" s="297">
        <v>73114.372602739604</v>
      </c>
      <c r="H161" s="293">
        <v>94071653371</v>
      </c>
      <c r="I161" s="294">
        <v>12606349760</v>
      </c>
      <c r="J161" s="295">
        <v>142377480985</v>
      </c>
      <c r="K161" s="582"/>
      <c r="M161" s="109"/>
    </row>
    <row r="162" spans="1:13" s="593" customFormat="1" ht="15" customHeight="1">
      <c r="A162" s="130"/>
      <c r="B162" s="586" t="s">
        <v>755</v>
      </c>
      <c r="C162" s="616" t="s">
        <v>45</v>
      </c>
      <c r="D162" s="297">
        <v>1</v>
      </c>
      <c r="E162" s="297">
        <v>0</v>
      </c>
      <c r="F162" s="377">
        <v>0</v>
      </c>
      <c r="G162" s="297">
        <v>73114.372602739604</v>
      </c>
      <c r="H162" s="293">
        <v>94071653371</v>
      </c>
      <c r="I162" s="294">
        <v>12606349760</v>
      </c>
      <c r="J162" s="295">
        <v>142377480985</v>
      </c>
      <c r="K162" s="582"/>
      <c r="M162" s="109"/>
    </row>
    <row r="163" spans="1:13" s="593" customFormat="1" ht="15" customHeight="1">
      <c r="A163" s="130"/>
      <c r="B163" s="586" t="s">
        <v>755</v>
      </c>
      <c r="C163" s="616" t="s">
        <v>45</v>
      </c>
      <c r="D163" s="297">
        <v>1</v>
      </c>
      <c r="E163" s="297">
        <v>0</v>
      </c>
      <c r="F163" s="377">
        <v>0</v>
      </c>
      <c r="G163" s="297">
        <v>73114.372602739604</v>
      </c>
      <c r="H163" s="293">
        <v>94071653371</v>
      </c>
      <c r="I163" s="294">
        <v>12606349760</v>
      </c>
      <c r="J163" s="295">
        <v>142377480985</v>
      </c>
      <c r="M163" s="109"/>
    </row>
    <row r="164" spans="1:13" s="593" customFormat="1" ht="15" customHeight="1">
      <c r="A164" s="130"/>
      <c r="B164" s="586" t="s">
        <v>755</v>
      </c>
      <c r="C164" s="616" t="s">
        <v>45</v>
      </c>
      <c r="D164" s="297">
        <v>1</v>
      </c>
      <c r="E164" s="297">
        <v>0</v>
      </c>
      <c r="F164" s="377">
        <v>0</v>
      </c>
      <c r="G164" s="296">
        <v>73114.372602739604</v>
      </c>
      <c r="H164" s="293">
        <v>94071653371</v>
      </c>
      <c r="I164" s="294">
        <v>12606349760</v>
      </c>
      <c r="J164" s="295">
        <v>142377480985</v>
      </c>
      <c r="M164" s="109"/>
    </row>
    <row r="165" spans="1:13" s="593" customFormat="1" ht="15" customHeight="1">
      <c r="A165" s="130"/>
      <c r="B165" s="586" t="s">
        <v>755</v>
      </c>
      <c r="C165" s="616" t="s">
        <v>45</v>
      </c>
      <c r="D165" s="297">
        <v>1</v>
      </c>
      <c r="E165" s="297">
        <v>0</v>
      </c>
      <c r="F165" s="377">
        <v>0</v>
      </c>
      <c r="G165" s="296">
        <v>73114.372602739604</v>
      </c>
      <c r="H165" s="293">
        <v>94071653371</v>
      </c>
      <c r="I165" s="294">
        <v>12606349760</v>
      </c>
      <c r="J165" s="295">
        <v>142377480985</v>
      </c>
      <c r="M165" s="109"/>
    </row>
    <row r="166" spans="1:13" s="593" customFormat="1" ht="15" customHeight="1">
      <c r="A166" s="130"/>
      <c r="B166" s="586" t="s">
        <v>755</v>
      </c>
      <c r="C166" s="616" t="s">
        <v>45</v>
      </c>
      <c r="D166" s="297">
        <v>1</v>
      </c>
      <c r="E166" s="297">
        <v>0</v>
      </c>
      <c r="F166" s="377">
        <v>0</v>
      </c>
      <c r="G166" s="296">
        <v>73114.372602739604</v>
      </c>
      <c r="H166" s="293">
        <v>94071653371</v>
      </c>
      <c r="I166" s="294">
        <v>12606349760</v>
      </c>
      <c r="J166" s="295">
        <v>142377480985</v>
      </c>
      <c r="K166" s="582"/>
      <c r="M166" s="109"/>
    </row>
    <row r="167" spans="1:13" s="593" customFormat="1" ht="15" customHeight="1">
      <c r="A167" s="130"/>
      <c r="B167" s="586" t="s">
        <v>755</v>
      </c>
      <c r="C167" s="616" t="s">
        <v>45</v>
      </c>
      <c r="D167" s="297">
        <v>1</v>
      </c>
      <c r="E167" s="297">
        <v>0</v>
      </c>
      <c r="F167" s="377">
        <v>0</v>
      </c>
      <c r="G167" s="296">
        <v>73114.372602739604</v>
      </c>
      <c r="H167" s="293">
        <v>94071653371</v>
      </c>
      <c r="I167" s="294">
        <v>12606349760</v>
      </c>
      <c r="J167" s="295">
        <v>142377480985</v>
      </c>
      <c r="K167" s="582"/>
      <c r="M167" s="109"/>
    </row>
    <row r="168" spans="1:13" s="593" customFormat="1" ht="15" customHeight="1">
      <c r="A168" s="130"/>
      <c r="B168" s="586" t="s">
        <v>755</v>
      </c>
      <c r="C168" s="616" t="s">
        <v>45</v>
      </c>
      <c r="D168" s="297">
        <v>1</v>
      </c>
      <c r="E168" s="297">
        <v>0</v>
      </c>
      <c r="F168" s="377">
        <v>0</v>
      </c>
      <c r="G168" s="296">
        <v>73114.372602739604</v>
      </c>
      <c r="H168" s="293">
        <v>94071653371</v>
      </c>
      <c r="I168" s="294">
        <v>12606349760</v>
      </c>
      <c r="J168" s="295">
        <v>142377480985</v>
      </c>
      <c r="K168" s="582"/>
      <c r="M168" s="109"/>
    </row>
    <row r="169" spans="1:13" s="593" customFormat="1" ht="15" customHeight="1">
      <c r="A169" s="130"/>
      <c r="B169" s="617" t="s">
        <v>755</v>
      </c>
      <c r="C169" s="616" t="s">
        <v>45</v>
      </c>
      <c r="D169" s="297">
        <v>1</v>
      </c>
      <c r="E169" s="297">
        <v>0</v>
      </c>
      <c r="F169" s="377">
        <v>0</v>
      </c>
      <c r="G169" s="296">
        <v>73114.372602739604</v>
      </c>
      <c r="H169" s="293">
        <v>94071653371</v>
      </c>
      <c r="I169" s="294">
        <v>12606349760</v>
      </c>
      <c r="J169" s="295">
        <v>142377480985</v>
      </c>
      <c r="M169" s="109"/>
    </row>
    <row r="170" spans="1:13" s="593" customFormat="1" ht="15" customHeight="1">
      <c r="A170" s="130"/>
      <c r="B170" s="617" t="s">
        <v>755</v>
      </c>
      <c r="C170" s="616" t="s">
        <v>45</v>
      </c>
      <c r="D170" s="297">
        <v>1</v>
      </c>
      <c r="E170" s="297">
        <v>0</v>
      </c>
      <c r="F170" s="377">
        <v>0</v>
      </c>
      <c r="G170" s="296">
        <v>73114.372602739604</v>
      </c>
      <c r="H170" s="293">
        <v>94071653371</v>
      </c>
      <c r="I170" s="294">
        <v>12606349760</v>
      </c>
      <c r="J170" s="295">
        <v>142377480985</v>
      </c>
      <c r="M170" s="109"/>
    </row>
    <row r="171" spans="1:13" s="593" customFormat="1" ht="15" customHeight="1">
      <c r="A171" s="130"/>
      <c r="B171" s="586" t="s">
        <v>755</v>
      </c>
      <c r="C171" s="616" t="s">
        <v>45</v>
      </c>
      <c r="D171" s="297">
        <v>1</v>
      </c>
      <c r="E171" s="297">
        <v>0</v>
      </c>
      <c r="F171" s="377">
        <v>0</v>
      </c>
      <c r="G171" s="296">
        <v>109671.55890410981</v>
      </c>
      <c r="H171" s="293">
        <v>94071653371</v>
      </c>
      <c r="I171" s="294">
        <v>12606349760</v>
      </c>
      <c r="J171" s="295">
        <v>142377480985</v>
      </c>
      <c r="K171" s="582"/>
      <c r="M171" s="109"/>
    </row>
    <row r="172" spans="1:13" s="593" customFormat="1" ht="15" customHeight="1">
      <c r="A172" s="130"/>
      <c r="B172" s="586" t="s">
        <v>755</v>
      </c>
      <c r="C172" s="616" t="s">
        <v>45</v>
      </c>
      <c r="D172" s="297">
        <v>1</v>
      </c>
      <c r="E172" s="297">
        <v>0</v>
      </c>
      <c r="F172" s="377">
        <v>0</v>
      </c>
      <c r="G172" s="296">
        <v>109671.55890410981</v>
      </c>
      <c r="H172" s="293">
        <v>94071653371</v>
      </c>
      <c r="I172" s="294">
        <v>12606349760</v>
      </c>
      <c r="J172" s="295">
        <v>142377480985</v>
      </c>
      <c r="K172" s="582"/>
      <c r="M172" s="109"/>
    </row>
    <row r="173" spans="1:13" s="593" customFormat="1" ht="15" customHeight="1">
      <c r="A173" s="130"/>
      <c r="B173" s="617" t="s">
        <v>755</v>
      </c>
      <c r="C173" s="616" t="s">
        <v>45</v>
      </c>
      <c r="D173" s="297">
        <v>1</v>
      </c>
      <c r="E173" s="297">
        <v>0</v>
      </c>
      <c r="F173" s="377">
        <v>0</v>
      </c>
      <c r="G173" s="378">
        <v>109671.55890410981</v>
      </c>
      <c r="H173" s="293">
        <v>94071653371</v>
      </c>
      <c r="I173" s="294">
        <v>12606349760</v>
      </c>
      <c r="J173" s="295">
        <v>142377480985</v>
      </c>
      <c r="K173" s="582"/>
      <c r="M173" s="109"/>
    </row>
    <row r="174" spans="1:13" s="593" customFormat="1" ht="15" customHeight="1">
      <c r="A174" s="130"/>
      <c r="B174" s="617" t="s">
        <v>755</v>
      </c>
      <c r="C174" s="616" t="s">
        <v>45</v>
      </c>
      <c r="D174" s="297">
        <v>1</v>
      </c>
      <c r="E174" s="297">
        <v>0</v>
      </c>
      <c r="F174" s="377">
        <v>0</v>
      </c>
      <c r="G174" s="378">
        <v>109671.55890410981</v>
      </c>
      <c r="H174" s="293">
        <v>94071653371</v>
      </c>
      <c r="I174" s="294">
        <v>12606349760</v>
      </c>
      <c r="J174" s="295">
        <v>142377480985</v>
      </c>
      <c r="M174" s="109"/>
    </row>
    <row r="175" spans="1:13" s="593" customFormat="1" ht="15" customHeight="1">
      <c r="A175" s="130"/>
      <c r="B175" s="586" t="s">
        <v>755</v>
      </c>
      <c r="C175" s="616" t="s">
        <v>45</v>
      </c>
      <c r="D175" s="297">
        <v>1</v>
      </c>
      <c r="E175" s="297">
        <v>0</v>
      </c>
      <c r="F175" s="377">
        <v>0</v>
      </c>
      <c r="G175" s="296">
        <v>109671.55890410981</v>
      </c>
      <c r="H175" s="293">
        <v>94071653371</v>
      </c>
      <c r="I175" s="294">
        <v>12606349760</v>
      </c>
      <c r="J175" s="295">
        <v>142377480985</v>
      </c>
      <c r="M175" s="109"/>
    </row>
    <row r="176" spans="1:13" s="593" customFormat="1" ht="15" customHeight="1">
      <c r="A176" s="130"/>
      <c r="B176" s="586" t="s">
        <v>755</v>
      </c>
      <c r="C176" s="616" t="s">
        <v>45</v>
      </c>
      <c r="D176" s="297">
        <v>1</v>
      </c>
      <c r="E176" s="297">
        <v>0</v>
      </c>
      <c r="F176" s="377">
        <v>0</v>
      </c>
      <c r="G176" s="296">
        <v>182785.93150684863</v>
      </c>
      <c r="H176" s="293">
        <v>94071653371</v>
      </c>
      <c r="I176" s="294">
        <v>12606349760</v>
      </c>
      <c r="J176" s="295">
        <v>142377480985</v>
      </c>
      <c r="K176" s="582"/>
      <c r="M176" s="109"/>
    </row>
    <row r="177" spans="1:13" s="593" customFormat="1" ht="15" customHeight="1">
      <c r="A177" s="130"/>
      <c r="B177" s="617" t="s">
        <v>755</v>
      </c>
      <c r="C177" s="616" t="s">
        <v>45</v>
      </c>
      <c r="D177" s="297">
        <v>1</v>
      </c>
      <c r="E177" s="297">
        <v>0</v>
      </c>
      <c r="F177" s="377">
        <v>0</v>
      </c>
      <c r="G177" s="378">
        <v>182785.93150684863</v>
      </c>
      <c r="H177" s="293">
        <v>94071653371</v>
      </c>
      <c r="I177" s="294">
        <v>12606349760</v>
      </c>
      <c r="J177" s="295">
        <v>142377480985</v>
      </c>
      <c r="K177" s="582"/>
      <c r="M177" s="109"/>
    </row>
    <row r="178" spans="1:13" s="593" customFormat="1" ht="15" customHeight="1">
      <c r="A178" s="130"/>
      <c r="B178" s="617" t="s">
        <v>755</v>
      </c>
      <c r="C178" s="616" t="s">
        <v>45</v>
      </c>
      <c r="D178" s="297">
        <v>1</v>
      </c>
      <c r="E178" s="297">
        <v>0</v>
      </c>
      <c r="F178" s="377">
        <v>0</v>
      </c>
      <c r="G178" s="378">
        <v>182785.93150684863</v>
      </c>
      <c r="H178" s="293">
        <v>94071653371</v>
      </c>
      <c r="I178" s="294">
        <v>12606349760</v>
      </c>
      <c r="J178" s="295">
        <v>142377480985</v>
      </c>
      <c r="K178" s="582"/>
      <c r="M178" s="109"/>
    </row>
    <row r="179" spans="1:13" s="593" customFormat="1" ht="15" customHeight="1">
      <c r="A179" s="130"/>
      <c r="B179" s="617" t="s">
        <v>755</v>
      </c>
      <c r="C179" s="616" t="s">
        <v>45</v>
      </c>
      <c r="D179" s="297">
        <v>1</v>
      </c>
      <c r="E179" s="297">
        <v>0</v>
      </c>
      <c r="F179" s="377">
        <v>0</v>
      </c>
      <c r="G179" s="296">
        <v>182785.93150684863</v>
      </c>
      <c r="H179" s="293">
        <v>94071653371</v>
      </c>
      <c r="I179" s="294">
        <v>12606349760</v>
      </c>
      <c r="J179" s="295">
        <v>142377480985</v>
      </c>
      <c r="M179" s="109"/>
    </row>
    <row r="180" spans="1:13" s="593" customFormat="1" ht="15" customHeight="1">
      <c r="A180" s="130"/>
      <c r="B180" s="617" t="s">
        <v>755</v>
      </c>
      <c r="C180" s="616" t="s">
        <v>45</v>
      </c>
      <c r="D180" s="297">
        <v>1</v>
      </c>
      <c r="E180" s="297">
        <v>0</v>
      </c>
      <c r="F180" s="377">
        <v>0</v>
      </c>
      <c r="G180" s="296">
        <v>182785.93150684863</v>
      </c>
      <c r="H180" s="293">
        <v>94071653371</v>
      </c>
      <c r="I180" s="294">
        <v>12606349760</v>
      </c>
      <c r="J180" s="295">
        <v>142377480985</v>
      </c>
      <c r="M180" s="109"/>
    </row>
    <row r="181" spans="1:13" s="593" customFormat="1" ht="15" customHeight="1">
      <c r="A181" s="130"/>
      <c r="B181" s="617" t="s">
        <v>755</v>
      </c>
      <c r="C181" s="616" t="s">
        <v>45</v>
      </c>
      <c r="D181" s="297">
        <v>1</v>
      </c>
      <c r="E181" s="297">
        <v>0</v>
      </c>
      <c r="F181" s="377">
        <v>0</v>
      </c>
      <c r="G181" s="296">
        <v>360187.47123287688</v>
      </c>
      <c r="H181" s="293">
        <v>94071653371</v>
      </c>
      <c r="I181" s="294">
        <v>12606349760</v>
      </c>
      <c r="J181" s="295">
        <v>142377480985</v>
      </c>
      <c r="K181" s="582"/>
      <c r="M181" s="109"/>
    </row>
    <row r="182" spans="1:13" s="593" customFormat="1" ht="15" customHeight="1">
      <c r="A182" s="130"/>
      <c r="B182" s="617" t="s">
        <v>755</v>
      </c>
      <c r="C182" s="616" t="s">
        <v>45</v>
      </c>
      <c r="D182" s="297">
        <v>1</v>
      </c>
      <c r="E182" s="297">
        <v>0</v>
      </c>
      <c r="F182" s="377">
        <v>0</v>
      </c>
      <c r="G182" s="296">
        <v>360187.47123287688</v>
      </c>
      <c r="H182" s="293">
        <v>94071653371</v>
      </c>
      <c r="I182" s="294">
        <v>12606349760</v>
      </c>
      <c r="J182" s="295">
        <v>142377480985</v>
      </c>
      <c r="K182" s="582"/>
      <c r="M182" s="109"/>
    </row>
    <row r="183" spans="1:13" s="593" customFormat="1" ht="15" customHeight="1">
      <c r="A183" s="130"/>
      <c r="B183" s="617" t="s">
        <v>755</v>
      </c>
      <c r="C183" s="616" t="s">
        <v>45</v>
      </c>
      <c r="D183" s="297">
        <v>1</v>
      </c>
      <c r="E183" s="297">
        <v>0</v>
      </c>
      <c r="F183" s="377">
        <v>0</v>
      </c>
      <c r="G183" s="296">
        <v>360187.47123287688</v>
      </c>
      <c r="H183" s="293">
        <v>94071653371</v>
      </c>
      <c r="I183" s="294">
        <v>12606349760</v>
      </c>
      <c r="J183" s="295">
        <v>142377480985</v>
      </c>
      <c r="K183" s="582"/>
      <c r="M183" s="109"/>
    </row>
    <row r="184" spans="1:13" s="593" customFormat="1" ht="15" customHeight="1">
      <c r="A184" s="130"/>
      <c r="B184" s="617" t="s">
        <v>755</v>
      </c>
      <c r="C184" s="616" t="s">
        <v>45</v>
      </c>
      <c r="D184" s="297">
        <v>1</v>
      </c>
      <c r="E184" s="297">
        <v>0</v>
      </c>
      <c r="F184" s="377">
        <v>0</v>
      </c>
      <c r="G184" s="296">
        <v>360187.47123287688</v>
      </c>
      <c r="H184" s="293">
        <v>94071653371</v>
      </c>
      <c r="I184" s="294">
        <v>12606349760</v>
      </c>
      <c r="J184" s="295">
        <v>142377480985</v>
      </c>
      <c r="M184" s="109"/>
    </row>
    <row r="185" spans="1:13" s="593" customFormat="1" ht="15" customHeight="1">
      <c r="A185" s="130"/>
      <c r="B185" s="617" t="s">
        <v>755</v>
      </c>
      <c r="C185" s="616" t="s">
        <v>45</v>
      </c>
      <c r="D185" s="297">
        <v>1</v>
      </c>
      <c r="E185" s="297">
        <v>0</v>
      </c>
      <c r="F185" s="377">
        <v>0</v>
      </c>
      <c r="G185" s="296">
        <v>360187.47123287688</v>
      </c>
      <c r="H185" s="293">
        <v>94071653371</v>
      </c>
      <c r="I185" s="294">
        <v>12606349760</v>
      </c>
      <c r="J185" s="295">
        <v>142377480985</v>
      </c>
      <c r="M185" s="109"/>
    </row>
    <row r="186" spans="1:13" s="593" customFormat="1" ht="15" customHeight="1">
      <c r="A186" s="130"/>
      <c r="B186" s="617" t="s">
        <v>755</v>
      </c>
      <c r="C186" s="616" t="s">
        <v>45</v>
      </c>
      <c r="D186" s="297">
        <v>1</v>
      </c>
      <c r="E186" s="297">
        <v>0</v>
      </c>
      <c r="F186" s="377">
        <v>0</v>
      </c>
      <c r="G186" s="296">
        <v>360187.47123287688</v>
      </c>
      <c r="H186" s="293">
        <v>94071653371</v>
      </c>
      <c r="I186" s="294">
        <v>12606349760</v>
      </c>
      <c r="J186" s="295">
        <v>142377480985</v>
      </c>
      <c r="K186" s="582"/>
      <c r="M186" s="109"/>
    </row>
    <row r="187" spans="1:13" s="593" customFormat="1" ht="15" customHeight="1">
      <c r="A187" s="130"/>
      <c r="B187" s="617" t="s">
        <v>755</v>
      </c>
      <c r="C187" s="616" t="s">
        <v>45</v>
      </c>
      <c r="D187" s="297">
        <v>1</v>
      </c>
      <c r="E187" s="297">
        <v>0</v>
      </c>
      <c r="F187" s="377">
        <v>0</v>
      </c>
      <c r="G187" s="296">
        <v>360187.47123287688</v>
      </c>
      <c r="H187" s="293">
        <v>94071653371</v>
      </c>
      <c r="I187" s="294">
        <v>12606349760</v>
      </c>
      <c r="J187" s="295">
        <v>142377480985</v>
      </c>
      <c r="K187" s="582"/>
      <c r="M187" s="109"/>
    </row>
    <row r="188" spans="1:13" s="593" customFormat="1" ht="15" customHeight="1">
      <c r="A188" s="130"/>
      <c r="B188" s="617" t="s">
        <v>755</v>
      </c>
      <c r="C188" s="616" t="s">
        <v>45</v>
      </c>
      <c r="D188" s="297">
        <v>1</v>
      </c>
      <c r="E188" s="297">
        <v>0</v>
      </c>
      <c r="F188" s="377">
        <v>0</v>
      </c>
      <c r="G188" s="296">
        <v>360187.47123287688</v>
      </c>
      <c r="H188" s="293">
        <v>94071653371</v>
      </c>
      <c r="I188" s="294">
        <v>12606349760</v>
      </c>
      <c r="J188" s="295">
        <v>142377480985</v>
      </c>
      <c r="K188" s="582"/>
      <c r="M188" s="109"/>
    </row>
    <row r="189" spans="1:13" s="132" customFormat="1" ht="15" customHeight="1">
      <c r="A189" s="130"/>
      <c r="B189" s="617" t="s">
        <v>755</v>
      </c>
      <c r="C189" s="616" t="s">
        <v>45</v>
      </c>
      <c r="D189" s="297">
        <v>1</v>
      </c>
      <c r="E189" s="297">
        <v>0</v>
      </c>
      <c r="F189" s="377">
        <v>0</v>
      </c>
      <c r="G189" s="296">
        <v>360187.47123287688</v>
      </c>
      <c r="H189" s="293">
        <v>94071653371</v>
      </c>
      <c r="I189" s="294">
        <v>12606349760</v>
      </c>
      <c r="J189" s="295">
        <v>142377480985</v>
      </c>
      <c r="M189" s="109"/>
    </row>
    <row r="190" spans="1:13" s="132" customFormat="1" ht="15" customHeight="1">
      <c r="A190" s="130"/>
      <c r="B190" s="617" t="s">
        <v>755</v>
      </c>
      <c r="C190" s="616" t="s">
        <v>45</v>
      </c>
      <c r="D190" s="297">
        <v>1</v>
      </c>
      <c r="E190" s="297">
        <v>0</v>
      </c>
      <c r="F190" s="377">
        <v>0</v>
      </c>
      <c r="G190" s="296">
        <v>360187.47123287688</v>
      </c>
      <c r="H190" s="293">
        <v>94071653371</v>
      </c>
      <c r="I190" s="294">
        <v>12606349760</v>
      </c>
      <c r="J190" s="295">
        <v>142377480985</v>
      </c>
      <c r="M190" s="109"/>
    </row>
    <row r="191" spans="1:13" s="593" customFormat="1" ht="15" customHeight="1">
      <c r="A191" s="130"/>
      <c r="B191" s="617" t="s">
        <v>756</v>
      </c>
      <c r="C191" s="616" t="s">
        <v>45</v>
      </c>
      <c r="D191" s="297">
        <v>1</v>
      </c>
      <c r="E191" s="297">
        <v>0</v>
      </c>
      <c r="F191" s="377">
        <v>0</v>
      </c>
      <c r="G191" s="296">
        <v>5993150.6849315092</v>
      </c>
      <c r="H191" s="293">
        <v>103982200000</v>
      </c>
      <c r="I191" s="294">
        <v>19642532827</v>
      </c>
      <c r="J191" s="295">
        <v>171286985542</v>
      </c>
      <c r="M191" s="109"/>
    </row>
    <row r="192" spans="1:13" s="593" customFormat="1" ht="15" customHeight="1">
      <c r="A192" s="130"/>
      <c r="B192" s="617" t="s">
        <v>756</v>
      </c>
      <c r="C192" s="616" t="s">
        <v>45</v>
      </c>
      <c r="D192" s="297">
        <v>1</v>
      </c>
      <c r="E192" s="297">
        <v>0</v>
      </c>
      <c r="F192" s="377">
        <v>0</v>
      </c>
      <c r="G192" s="296">
        <v>5993150.6849315092</v>
      </c>
      <c r="H192" s="293">
        <v>103982200000</v>
      </c>
      <c r="I192" s="294">
        <v>19642532827</v>
      </c>
      <c r="J192" s="295">
        <v>171286985542</v>
      </c>
      <c r="M192" s="109"/>
    </row>
    <row r="193" spans="1:13" s="593" customFormat="1" ht="15" customHeight="1">
      <c r="A193" s="130"/>
      <c r="B193" s="617" t="s">
        <v>756</v>
      </c>
      <c r="C193" s="616" t="s">
        <v>45</v>
      </c>
      <c r="D193" s="297">
        <v>1</v>
      </c>
      <c r="E193" s="297">
        <v>0</v>
      </c>
      <c r="F193" s="377">
        <v>0</v>
      </c>
      <c r="G193" s="296">
        <v>5993150.6849315092</v>
      </c>
      <c r="H193" s="293">
        <v>103982200000</v>
      </c>
      <c r="I193" s="294">
        <v>19642532827</v>
      </c>
      <c r="J193" s="295">
        <v>171286985542</v>
      </c>
      <c r="M193" s="109"/>
    </row>
    <row r="194" spans="1:13" s="593" customFormat="1" ht="15" customHeight="1">
      <c r="A194" s="130"/>
      <c r="B194" s="617" t="s">
        <v>756</v>
      </c>
      <c r="C194" s="616" t="s">
        <v>45</v>
      </c>
      <c r="D194" s="297">
        <v>1</v>
      </c>
      <c r="E194" s="297">
        <v>0</v>
      </c>
      <c r="F194" s="377">
        <v>0</v>
      </c>
      <c r="G194" s="296">
        <v>5993150.6849315092</v>
      </c>
      <c r="H194" s="293">
        <v>103982200000</v>
      </c>
      <c r="I194" s="294">
        <v>19642532827</v>
      </c>
      <c r="J194" s="295">
        <v>171286985542</v>
      </c>
      <c r="M194" s="109"/>
    </row>
    <row r="195" spans="1:13" s="593" customFormat="1" ht="15" customHeight="1">
      <c r="A195" s="130"/>
      <c r="B195" s="617" t="s">
        <v>756</v>
      </c>
      <c r="C195" s="616" t="s">
        <v>45</v>
      </c>
      <c r="D195" s="297">
        <v>1</v>
      </c>
      <c r="E195" s="297">
        <v>0</v>
      </c>
      <c r="F195" s="377">
        <v>0</v>
      </c>
      <c r="G195" s="296">
        <v>5993150.6849315092</v>
      </c>
      <c r="H195" s="293">
        <v>103982200000</v>
      </c>
      <c r="I195" s="294">
        <v>19642532827</v>
      </c>
      <c r="J195" s="295">
        <v>171286985542</v>
      </c>
      <c r="M195" s="109"/>
    </row>
    <row r="196" spans="1:13" s="593" customFormat="1" ht="15" customHeight="1">
      <c r="A196" s="130"/>
      <c r="B196" s="617" t="s">
        <v>756</v>
      </c>
      <c r="C196" s="616" t="s">
        <v>45</v>
      </c>
      <c r="D196" s="297">
        <v>1</v>
      </c>
      <c r="E196" s="297">
        <v>0</v>
      </c>
      <c r="F196" s="377">
        <v>0</v>
      </c>
      <c r="G196" s="296">
        <v>5993150.6849315092</v>
      </c>
      <c r="H196" s="293">
        <v>103982200000</v>
      </c>
      <c r="I196" s="294">
        <v>19642532827</v>
      </c>
      <c r="J196" s="295">
        <v>171286985542</v>
      </c>
      <c r="M196" s="109"/>
    </row>
    <row r="197" spans="1:13" s="593" customFormat="1" ht="15" customHeight="1">
      <c r="A197" s="130"/>
      <c r="B197" s="617" t="s">
        <v>756</v>
      </c>
      <c r="C197" s="616" t="s">
        <v>45</v>
      </c>
      <c r="D197" s="297">
        <v>1</v>
      </c>
      <c r="E197" s="297">
        <v>0</v>
      </c>
      <c r="F197" s="377">
        <v>0</v>
      </c>
      <c r="G197" s="296">
        <v>5993150.6849315092</v>
      </c>
      <c r="H197" s="293">
        <v>103982200000</v>
      </c>
      <c r="I197" s="294">
        <v>19642532827</v>
      </c>
      <c r="J197" s="295">
        <v>171286985542</v>
      </c>
      <c r="M197" s="109"/>
    </row>
    <row r="198" spans="1:13" s="593" customFormat="1" ht="15" customHeight="1">
      <c r="A198" s="130"/>
      <c r="B198" s="617" t="s">
        <v>756</v>
      </c>
      <c r="C198" s="616" t="s">
        <v>45</v>
      </c>
      <c r="D198" s="297">
        <v>1</v>
      </c>
      <c r="E198" s="297">
        <v>0</v>
      </c>
      <c r="F198" s="377">
        <v>0</v>
      </c>
      <c r="G198" s="296">
        <v>5993150.6849315092</v>
      </c>
      <c r="H198" s="293">
        <v>103982200000</v>
      </c>
      <c r="I198" s="294">
        <v>19642532827</v>
      </c>
      <c r="J198" s="295">
        <v>171286985542</v>
      </c>
      <c r="M198" s="109"/>
    </row>
    <row r="199" spans="1:13" s="593" customFormat="1" ht="15" customHeight="1">
      <c r="A199" s="130"/>
      <c r="B199" s="617" t="s">
        <v>756</v>
      </c>
      <c r="C199" s="616" t="s">
        <v>45</v>
      </c>
      <c r="D199" s="297">
        <v>1</v>
      </c>
      <c r="E199" s="297">
        <v>0</v>
      </c>
      <c r="F199" s="377">
        <v>0</v>
      </c>
      <c r="G199" s="296">
        <v>5993150.6849315092</v>
      </c>
      <c r="H199" s="293">
        <v>103982200000</v>
      </c>
      <c r="I199" s="294">
        <v>19642532827</v>
      </c>
      <c r="J199" s="295">
        <v>171286985542</v>
      </c>
      <c r="M199" s="109"/>
    </row>
    <row r="200" spans="1:13" s="593" customFormat="1" ht="15" customHeight="1">
      <c r="A200" s="130"/>
      <c r="B200" s="617" t="s">
        <v>756</v>
      </c>
      <c r="C200" s="616" t="s">
        <v>45</v>
      </c>
      <c r="D200" s="297">
        <v>1</v>
      </c>
      <c r="E200" s="297">
        <v>0</v>
      </c>
      <c r="F200" s="377">
        <v>0</v>
      </c>
      <c r="G200" s="296">
        <v>5993150.6849315092</v>
      </c>
      <c r="H200" s="293">
        <v>103982200000</v>
      </c>
      <c r="I200" s="294">
        <v>19642532827</v>
      </c>
      <c r="J200" s="295">
        <v>171286985542</v>
      </c>
      <c r="M200" s="109"/>
    </row>
    <row r="201" spans="1:13" s="593" customFormat="1" ht="15" customHeight="1">
      <c r="A201" s="130"/>
      <c r="B201" s="617" t="s">
        <v>756</v>
      </c>
      <c r="C201" s="616" t="s">
        <v>45</v>
      </c>
      <c r="D201" s="297">
        <v>1</v>
      </c>
      <c r="E201" s="297">
        <v>0</v>
      </c>
      <c r="F201" s="377">
        <v>0</v>
      </c>
      <c r="G201" s="296">
        <v>5993150.6849315092</v>
      </c>
      <c r="H201" s="293">
        <v>103982200000</v>
      </c>
      <c r="I201" s="294">
        <v>19642532827</v>
      </c>
      <c r="J201" s="295">
        <v>171286985542</v>
      </c>
      <c r="M201" s="109"/>
    </row>
    <row r="202" spans="1:13" s="593" customFormat="1" ht="15" customHeight="1">
      <c r="A202" s="130"/>
      <c r="B202" s="617" t="s">
        <v>756</v>
      </c>
      <c r="C202" s="616" t="s">
        <v>45</v>
      </c>
      <c r="D202" s="297">
        <v>1</v>
      </c>
      <c r="E202" s="297">
        <v>0</v>
      </c>
      <c r="F202" s="377">
        <v>0</v>
      </c>
      <c r="G202" s="296">
        <v>5993150.6849315092</v>
      </c>
      <c r="H202" s="293">
        <v>103982200000</v>
      </c>
      <c r="I202" s="294">
        <v>19642532827</v>
      </c>
      <c r="J202" s="295">
        <v>171286985542</v>
      </c>
      <c r="M202" s="109"/>
    </row>
    <row r="203" spans="1:13" s="593" customFormat="1" ht="15" customHeight="1">
      <c r="A203" s="130"/>
      <c r="B203" s="617" t="s">
        <v>756</v>
      </c>
      <c r="C203" s="616" t="s">
        <v>45</v>
      </c>
      <c r="D203" s="297">
        <v>1</v>
      </c>
      <c r="E203" s="297">
        <v>0</v>
      </c>
      <c r="F203" s="377">
        <v>0</v>
      </c>
      <c r="G203" s="296">
        <v>5993150.6849315092</v>
      </c>
      <c r="H203" s="293">
        <v>103982200000</v>
      </c>
      <c r="I203" s="294">
        <v>19642532827</v>
      </c>
      <c r="J203" s="295">
        <v>171286985542</v>
      </c>
      <c r="M203" s="109"/>
    </row>
    <row r="204" spans="1:13" s="593" customFormat="1" ht="15" customHeight="1">
      <c r="A204" s="130"/>
      <c r="B204" s="617" t="s">
        <v>756</v>
      </c>
      <c r="C204" s="616" t="s">
        <v>45</v>
      </c>
      <c r="D204" s="297">
        <v>1</v>
      </c>
      <c r="E204" s="297">
        <v>0</v>
      </c>
      <c r="F204" s="377">
        <v>0</v>
      </c>
      <c r="G204" s="296">
        <v>5993150.6849315092</v>
      </c>
      <c r="H204" s="293">
        <v>103982200000</v>
      </c>
      <c r="I204" s="294">
        <v>19642532827</v>
      </c>
      <c r="J204" s="295">
        <v>171286985542</v>
      </c>
      <c r="M204" s="109"/>
    </row>
    <row r="205" spans="1:13" s="593" customFormat="1" ht="15" customHeight="1">
      <c r="A205" s="130"/>
      <c r="B205" s="617" t="s">
        <v>756</v>
      </c>
      <c r="C205" s="616" t="s">
        <v>45</v>
      </c>
      <c r="D205" s="297">
        <v>1</v>
      </c>
      <c r="E205" s="297">
        <v>0</v>
      </c>
      <c r="F205" s="377">
        <v>0</v>
      </c>
      <c r="G205" s="296">
        <v>5993150.6849315092</v>
      </c>
      <c r="H205" s="293">
        <v>103982200000</v>
      </c>
      <c r="I205" s="294">
        <v>19642532827</v>
      </c>
      <c r="J205" s="295">
        <v>171286985542</v>
      </c>
      <c r="M205" s="109"/>
    </row>
    <row r="206" spans="1:13" s="593" customFormat="1" ht="15" customHeight="1">
      <c r="A206" s="130"/>
      <c r="B206" s="617" t="s">
        <v>756</v>
      </c>
      <c r="C206" s="616" t="s">
        <v>45</v>
      </c>
      <c r="D206" s="297">
        <v>1</v>
      </c>
      <c r="E206" s="297">
        <v>0</v>
      </c>
      <c r="F206" s="377">
        <v>0</v>
      </c>
      <c r="G206" s="296">
        <v>5993150.6849315092</v>
      </c>
      <c r="H206" s="293">
        <v>103982200000</v>
      </c>
      <c r="I206" s="294">
        <v>19642532827</v>
      </c>
      <c r="J206" s="295">
        <v>171286985542</v>
      </c>
      <c r="M206" s="109"/>
    </row>
    <row r="207" spans="1:13" s="593" customFormat="1" ht="15" customHeight="1">
      <c r="A207" s="130"/>
      <c r="B207" s="617" t="s">
        <v>757</v>
      </c>
      <c r="C207" s="616" t="s">
        <v>45</v>
      </c>
      <c r="D207" s="297">
        <v>1</v>
      </c>
      <c r="E207" s="297">
        <v>0</v>
      </c>
      <c r="F207" s="377">
        <v>0</v>
      </c>
      <c r="G207" s="296">
        <v>41849.315068493015</v>
      </c>
      <c r="H207" s="293">
        <v>1081242860000</v>
      </c>
      <c r="I207" s="294">
        <v>5130100515</v>
      </c>
      <c r="J207" s="295">
        <v>1564392852701</v>
      </c>
      <c r="M207" s="109"/>
    </row>
    <row r="208" spans="1:13" s="593" customFormat="1" ht="15" customHeight="1">
      <c r="A208" s="130"/>
      <c r="B208" s="617" t="s">
        <v>757</v>
      </c>
      <c r="C208" s="616" t="s">
        <v>45</v>
      </c>
      <c r="D208" s="297">
        <v>1</v>
      </c>
      <c r="E208" s="297">
        <v>0</v>
      </c>
      <c r="F208" s="377">
        <v>0</v>
      </c>
      <c r="G208" s="296">
        <v>200342.46575342491</v>
      </c>
      <c r="H208" s="293">
        <v>1081242860000</v>
      </c>
      <c r="I208" s="294">
        <v>5130100515</v>
      </c>
      <c r="J208" s="295">
        <v>1564392852701</v>
      </c>
      <c r="M208" s="109"/>
    </row>
    <row r="209" spans="1:13" s="593" customFormat="1" ht="15" customHeight="1">
      <c r="A209" s="130"/>
      <c r="B209" s="617" t="s">
        <v>757</v>
      </c>
      <c r="C209" s="616" t="s">
        <v>45</v>
      </c>
      <c r="D209" s="297">
        <v>1</v>
      </c>
      <c r="E209" s="297">
        <v>0</v>
      </c>
      <c r="F209" s="377">
        <v>0</v>
      </c>
      <c r="G209" s="296">
        <v>373972.60273972526</v>
      </c>
      <c r="H209" s="293">
        <v>1081242860000</v>
      </c>
      <c r="I209" s="294">
        <v>5130100515</v>
      </c>
      <c r="J209" s="295">
        <v>1564392852701</v>
      </c>
      <c r="M209" s="109"/>
    </row>
    <row r="210" spans="1:13" s="593" customFormat="1" ht="15" customHeight="1">
      <c r="A210" s="130"/>
      <c r="B210" s="617" t="s">
        <v>757</v>
      </c>
      <c r="C210" s="616" t="s">
        <v>45</v>
      </c>
      <c r="D210" s="297">
        <v>1</v>
      </c>
      <c r="E210" s="297">
        <v>0</v>
      </c>
      <c r="F210" s="377">
        <v>0</v>
      </c>
      <c r="G210" s="296">
        <v>712328.76712328754</v>
      </c>
      <c r="H210" s="293">
        <v>1081242860000</v>
      </c>
      <c r="I210" s="294">
        <v>5130100515</v>
      </c>
      <c r="J210" s="295">
        <v>1564392852701</v>
      </c>
      <c r="M210" s="109"/>
    </row>
    <row r="211" spans="1:13" s="593" customFormat="1" ht="15" customHeight="1">
      <c r="A211" s="130"/>
      <c r="B211" s="617" t="s">
        <v>757</v>
      </c>
      <c r="C211" s="616" t="s">
        <v>45</v>
      </c>
      <c r="D211" s="297">
        <v>1</v>
      </c>
      <c r="E211" s="297">
        <v>0</v>
      </c>
      <c r="F211" s="377">
        <v>0</v>
      </c>
      <c r="G211" s="296">
        <v>742015.06849315017</v>
      </c>
      <c r="H211" s="293">
        <v>1081242860000</v>
      </c>
      <c r="I211" s="294">
        <v>5130100515</v>
      </c>
      <c r="J211" s="295">
        <v>1564392852701</v>
      </c>
      <c r="M211" s="109"/>
    </row>
    <row r="212" spans="1:13" s="593" customFormat="1" ht="15" customHeight="1">
      <c r="A212" s="130"/>
      <c r="B212" s="617" t="s">
        <v>757</v>
      </c>
      <c r="C212" s="616" t="s">
        <v>45</v>
      </c>
      <c r="D212" s="297">
        <v>1</v>
      </c>
      <c r="E212" s="297">
        <v>0</v>
      </c>
      <c r="F212" s="377">
        <v>0</v>
      </c>
      <c r="G212" s="296">
        <v>908219.17808219045</v>
      </c>
      <c r="H212" s="293">
        <v>1081242860000</v>
      </c>
      <c r="I212" s="294">
        <v>5130100515</v>
      </c>
      <c r="J212" s="295">
        <v>1564392852701</v>
      </c>
      <c r="M212" s="109"/>
    </row>
    <row r="213" spans="1:13" s="593" customFormat="1" ht="15" customHeight="1">
      <c r="A213" s="130"/>
      <c r="B213" s="617" t="s">
        <v>757</v>
      </c>
      <c r="C213" s="616" t="s">
        <v>45</v>
      </c>
      <c r="D213" s="297">
        <v>1</v>
      </c>
      <c r="E213" s="297">
        <v>0</v>
      </c>
      <c r="F213" s="377">
        <v>0</v>
      </c>
      <c r="G213" s="296">
        <v>801369.86301369965</v>
      </c>
      <c r="H213" s="293">
        <v>1081242860000</v>
      </c>
      <c r="I213" s="294">
        <v>5130100515</v>
      </c>
      <c r="J213" s="295">
        <v>1564392852701</v>
      </c>
      <c r="M213" s="109"/>
    </row>
    <row r="214" spans="1:13" s="593" customFormat="1" ht="15" customHeight="1">
      <c r="A214" s="130"/>
      <c r="B214" s="617" t="s">
        <v>757</v>
      </c>
      <c r="C214" s="616" t="s">
        <v>45</v>
      </c>
      <c r="D214" s="297">
        <v>1</v>
      </c>
      <c r="E214" s="297">
        <v>0</v>
      </c>
      <c r="F214" s="377">
        <v>0</v>
      </c>
      <c r="G214" s="296">
        <v>757152.05479452014</v>
      </c>
      <c r="H214" s="293">
        <v>1081242860000</v>
      </c>
      <c r="I214" s="294">
        <v>5130100515</v>
      </c>
      <c r="J214" s="295">
        <v>1564392852701</v>
      </c>
      <c r="M214" s="109"/>
    </row>
    <row r="215" spans="1:13" s="593" customFormat="1" ht="15" customHeight="1">
      <c r="A215" s="130"/>
      <c r="B215" s="617" t="s">
        <v>757</v>
      </c>
      <c r="C215" s="616" t="s">
        <v>45</v>
      </c>
      <c r="D215" s="297">
        <v>1</v>
      </c>
      <c r="E215" s="297">
        <v>0</v>
      </c>
      <c r="F215" s="377">
        <v>0</v>
      </c>
      <c r="G215" s="296">
        <v>880616.43835616112</v>
      </c>
      <c r="H215" s="293">
        <v>1081242860000</v>
      </c>
      <c r="I215" s="294">
        <v>5130100515</v>
      </c>
      <c r="J215" s="295">
        <v>1564392852701</v>
      </c>
      <c r="M215" s="109"/>
    </row>
    <row r="216" spans="1:13" s="593" customFormat="1" ht="15" customHeight="1">
      <c r="A216" s="130"/>
      <c r="B216" s="617" t="s">
        <v>757</v>
      </c>
      <c r="C216" s="616" t="s">
        <v>45</v>
      </c>
      <c r="D216" s="297">
        <v>1</v>
      </c>
      <c r="E216" s="297">
        <v>0</v>
      </c>
      <c r="F216" s="377">
        <v>0</v>
      </c>
      <c r="G216" s="296">
        <v>880616.43835616112</v>
      </c>
      <c r="H216" s="293">
        <v>1081242860000</v>
      </c>
      <c r="I216" s="294">
        <v>5130100515</v>
      </c>
      <c r="J216" s="295">
        <v>1564392852701</v>
      </c>
      <c r="M216" s="109"/>
    </row>
    <row r="217" spans="1:13" s="593" customFormat="1" ht="15" customHeight="1">
      <c r="A217" s="130"/>
      <c r="B217" s="617" t="s">
        <v>757</v>
      </c>
      <c r="C217" s="616" t="s">
        <v>45</v>
      </c>
      <c r="D217" s="297">
        <v>1</v>
      </c>
      <c r="E217" s="297">
        <v>0</v>
      </c>
      <c r="F217" s="377">
        <v>0</v>
      </c>
      <c r="G217" s="296">
        <v>543115.06849315017</v>
      </c>
      <c r="H217" s="293">
        <v>1081242860000</v>
      </c>
      <c r="I217" s="294">
        <v>5130100515</v>
      </c>
      <c r="J217" s="295">
        <v>1564392852701</v>
      </c>
      <c r="M217" s="109"/>
    </row>
    <row r="218" spans="1:13" s="593" customFormat="1" ht="15" customHeight="1">
      <c r="A218" s="130"/>
      <c r="B218" s="617" t="s">
        <v>757</v>
      </c>
      <c r="C218" s="616" t="s">
        <v>45</v>
      </c>
      <c r="D218" s="297">
        <v>1</v>
      </c>
      <c r="E218" s="297">
        <v>0</v>
      </c>
      <c r="F218" s="377">
        <v>0</v>
      </c>
      <c r="G218" s="296">
        <v>1047123.2876712345</v>
      </c>
      <c r="H218" s="293">
        <v>1081242860000</v>
      </c>
      <c r="I218" s="294">
        <v>5130100515</v>
      </c>
      <c r="J218" s="295">
        <v>1564392852701</v>
      </c>
      <c r="M218" s="109"/>
    </row>
    <row r="219" spans="1:13" s="593" customFormat="1" ht="15" customHeight="1">
      <c r="A219" s="130"/>
      <c r="B219" s="617" t="s">
        <v>757</v>
      </c>
      <c r="C219" s="616" t="s">
        <v>45</v>
      </c>
      <c r="D219" s="297">
        <v>1</v>
      </c>
      <c r="E219" s="297">
        <v>0</v>
      </c>
      <c r="F219" s="377">
        <v>0</v>
      </c>
      <c r="G219" s="296">
        <v>1196712.3287671208</v>
      </c>
      <c r="H219" s="293">
        <v>1081242860000</v>
      </c>
      <c r="I219" s="294">
        <v>5130100515</v>
      </c>
      <c r="J219" s="295">
        <v>1564392852701</v>
      </c>
      <c r="M219" s="109"/>
    </row>
    <row r="220" spans="1:13" s="593" customFormat="1" ht="15" customHeight="1">
      <c r="A220" s="130"/>
      <c r="B220" s="617" t="s">
        <v>757</v>
      </c>
      <c r="C220" s="616" t="s">
        <v>45</v>
      </c>
      <c r="D220" s="297">
        <v>1</v>
      </c>
      <c r="E220" s="297">
        <v>0</v>
      </c>
      <c r="F220" s="377">
        <v>0</v>
      </c>
      <c r="G220" s="296">
        <v>1460273.9726027399</v>
      </c>
      <c r="H220" s="293">
        <v>1081242860000</v>
      </c>
      <c r="I220" s="294">
        <v>5130100515</v>
      </c>
      <c r="J220" s="295">
        <v>1564392852701</v>
      </c>
      <c r="M220" s="109"/>
    </row>
    <row r="221" spans="1:13" s="593" customFormat="1" ht="15" customHeight="1">
      <c r="A221" s="130"/>
      <c r="B221" s="617" t="s">
        <v>757</v>
      </c>
      <c r="C221" s="616" t="s">
        <v>45</v>
      </c>
      <c r="D221" s="297">
        <v>1</v>
      </c>
      <c r="E221" s="297">
        <v>0</v>
      </c>
      <c r="F221" s="377">
        <v>0</v>
      </c>
      <c r="G221" s="296">
        <v>1460273.9726027399</v>
      </c>
      <c r="H221" s="293">
        <v>1081242860000</v>
      </c>
      <c r="I221" s="294">
        <v>5130100515</v>
      </c>
      <c r="J221" s="295">
        <v>1564392852701</v>
      </c>
      <c r="M221" s="109"/>
    </row>
    <row r="222" spans="1:13" s="593" customFormat="1" ht="15" customHeight="1">
      <c r="A222" s="130"/>
      <c r="B222" s="617" t="s">
        <v>757</v>
      </c>
      <c r="C222" s="616" t="s">
        <v>45</v>
      </c>
      <c r="D222" s="297">
        <v>1</v>
      </c>
      <c r="E222" s="297">
        <v>0</v>
      </c>
      <c r="F222" s="377">
        <v>0</v>
      </c>
      <c r="G222" s="296">
        <v>1495890.410958901</v>
      </c>
      <c r="H222" s="293">
        <v>1081242860000</v>
      </c>
      <c r="I222" s="294">
        <v>5130100515</v>
      </c>
      <c r="J222" s="295">
        <v>1564392852701</v>
      </c>
      <c r="M222" s="109"/>
    </row>
    <row r="223" spans="1:13" s="593" customFormat="1" ht="15" customHeight="1">
      <c r="A223" s="130"/>
      <c r="B223" s="617" t="s">
        <v>757</v>
      </c>
      <c r="C223" s="616" t="s">
        <v>45</v>
      </c>
      <c r="D223" s="297">
        <v>1</v>
      </c>
      <c r="E223" s="297">
        <v>0</v>
      </c>
      <c r="F223" s="377">
        <v>0</v>
      </c>
      <c r="G223" s="296">
        <v>1495890.410958901</v>
      </c>
      <c r="H223" s="293">
        <v>1081242860000</v>
      </c>
      <c r="I223" s="294">
        <v>5130100515</v>
      </c>
      <c r="J223" s="295">
        <v>1564392852701</v>
      </c>
      <c r="M223" s="109"/>
    </row>
    <row r="224" spans="1:13" s="593" customFormat="1" ht="15" customHeight="1">
      <c r="A224" s="130"/>
      <c r="B224" s="617" t="s">
        <v>757</v>
      </c>
      <c r="C224" s="616" t="s">
        <v>45</v>
      </c>
      <c r="D224" s="297">
        <v>1</v>
      </c>
      <c r="E224" s="297">
        <v>0</v>
      </c>
      <c r="F224" s="377">
        <v>0</v>
      </c>
      <c r="G224" s="296">
        <v>1495890.410958901</v>
      </c>
      <c r="H224" s="293">
        <v>1081242860000</v>
      </c>
      <c r="I224" s="294">
        <v>5130100515</v>
      </c>
      <c r="J224" s="295">
        <v>1564392852701</v>
      </c>
      <c r="M224" s="109"/>
    </row>
    <row r="225" spans="1:13" s="593" customFormat="1" ht="15" customHeight="1">
      <c r="A225" s="130"/>
      <c r="B225" s="617" t="s">
        <v>757</v>
      </c>
      <c r="C225" s="616" t="s">
        <v>45</v>
      </c>
      <c r="D225" s="297">
        <v>1</v>
      </c>
      <c r="E225" s="297">
        <v>0</v>
      </c>
      <c r="F225" s="377">
        <v>0</v>
      </c>
      <c r="G225" s="296">
        <v>1495890.410958901</v>
      </c>
      <c r="H225" s="293">
        <v>1081242860000</v>
      </c>
      <c r="I225" s="294">
        <v>5130100515</v>
      </c>
      <c r="J225" s="295">
        <v>1564392852701</v>
      </c>
      <c r="M225" s="109"/>
    </row>
    <row r="226" spans="1:13" s="593" customFormat="1" ht="15" customHeight="1">
      <c r="A226" s="130"/>
      <c r="B226" s="617" t="s">
        <v>757</v>
      </c>
      <c r="C226" s="616" t="s">
        <v>45</v>
      </c>
      <c r="D226" s="297">
        <v>1</v>
      </c>
      <c r="E226" s="297">
        <v>0</v>
      </c>
      <c r="F226" s="377">
        <v>0</v>
      </c>
      <c r="G226" s="296">
        <v>1495890.410958901</v>
      </c>
      <c r="H226" s="293">
        <v>1081242860000</v>
      </c>
      <c r="I226" s="294">
        <v>5130100515</v>
      </c>
      <c r="J226" s="295">
        <v>1564392852701</v>
      </c>
      <c r="M226" s="109"/>
    </row>
    <row r="227" spans="1:13" s="593" customFormat="1" ht="15" customHeight="1">
      <c r="A227" s="130"/>
      <c r="B227" s="617" t="s">
        <v>757</v>
      </c>
      <c r="C227" s="616" t="s">
        <v>45</v>
      </c>
      <c r="D227" s="297">
        <v>1</v>
      </c>
      <c r="E227" s="297">
        <v>0</v>
      </c>
      <c r="F227" s="377">
        <v>0</v>
      </c>
      <c r="G227" s="296">
        <v>1495890.410958901</v>
      </c>
      <c r="H227" s="293">
        <v>1081242860000</v>
      </c>
      <c r="I227" s="294">
        <v>5130100515</v>
      </c>
      <c r="J227" s="295">
        <v>1564392852701</v>
      </c>
      <c r="M227" s="109"/>
    </row>
    <row r="228" spans="1:13" s="593" customFormat="1" ht="15" customHeight="1">
      <c r="A228" s="130"/>
      <c r="B228" s="617" t="s">
        <v>757</v>
      </c>
      <c r="C228" s="616" t="s">
        <v>45</v>
      </c>
      <c r="D228" s="297">
        <v>1</v>
      </c>
      <c r="E228" s="297">
        <v>0</v>
      </c>
      <c r="F228" s="377">
        <v>0</v>
      </c>
      <c r="G228" s="296">
        <v>1495890.410958901</v>
      </c>
      <c r="H228" s="293">
        <v>1081242860000</v>
      </c>
      <c r="I228" s="294">
        <v>5130100515</v>
      </c>
      <c r="J228" s="295">
        <v>1564392852701</v>
      </c>
      <c r="M228" s="109"/>
    </row>
    <row r="229" spans="1:13" s="593" customFormat="1" ht="15" customHeight="1">
      <c r="A229" s="130"/>
      <c r="B229" s="617" t="s">
        <v>757</v>
      </c>
      <c r="C229" s="616" t="s">
        <v>45</v>
      </c>
      <c r="D229" s="297">
        <v>1</v>
      </c>
      <c r="E229" s="297">
        <v>0</v>
      </c>
      <c r="F229" s="377">
        <v>0</v>
      </c>
      <c r="G229" s="296">
        <v>1585109.589041099</v>
      </c>
      <c r="H229" s="293">
        <v>1081242860000</v>
      </c>
      <c r="I229" s="294">
        <v>5130100515</v>
      </c>
      <c r="J229" s="295">
        <v>1564392852701</v>
      </c>
      <c r="M229" s="109"/>
    </row>
    <row r="230" spans="1:13" s="593" customFormat="1" ht="15" customHeight="1">
      <c r="A230" s="130"/>
      <c r="B230" s="617" t="s">
        <v>757</v>
      </c>
      <c r="C230" s="616" t="s">
        <v>45</v>
      </c>
      <c r="D230" s="297">
        <v>1</v>
      </c>
      <c r="E230" s="297">
        <v>0</v>
      </c>
      <c r="F230" s="377">
        <v>0</v>
      </c>
      <c r="G230" s="296">
        <v>2088904.1095890328</v>
      </c>
      <c r="H230" s="293">
        <v>1081242860000</v>
      </c>
      <c r="I230" s="294">
        <v>5130100515</v>
      </c>
      <c r="J230" s="295">
        <v>1564392852701</v>
      </c>
      <c r="M230" s="109"/>
    </row>
    <row r="231" spans="1:13" s="593" customFormat="1" ht="15" customHeight="1">
      <c r="A231" s="130"/>
      <c r="B231" s="617" t="s">
        <v>757</v>
      </c>
      <c r="C231" s="616" t="s">
        <v>45</v>
      </c>
      <c r="D231" s="297">
        <v>1</v>
      </c>
      <c r="E231" s="297">
        <v>0</v>
      </c>
      <c r="F231" s="377">
        <v>0</v>
      </c>
      <c r="G231" s="296">
        <v>1720273.9726027325</v>
      </c>
      <c r="H231" s="293">
        <v>1081242860000</v>
      </c>
      <c r="I231" s="294">
        <v>5130100515</v>
      </c>
      <c r="J231" s="295">
        <v>1564392852701</v>
      </c>
      <c r="M231" s="109"/>
    </row>
    <row r="232" spans="1:13" s="593" customFormat="1" ht="15" customHeight="1">
      <c r="A232" s="130"/>
      <c r="B232" s="586" t="s">
        <v>757</v>
      </c>
      <c r="C232" s="616" t="s">
        <v>45</v>
      </c>
      <c r="D232" s="297">
        <v>1</v>
      </c>
      <c r="E232" s="297">
        <v>0</v>
      </c>
      <c r="F232" s="377">
        <v>0</v>
      </c>
      <c r="G232" s="296">
        <v>2136986.3013698682</v>
      </c>
      <c r="H232" s="293">
        <v>1081242860000</v>
      </c>
      <c r="I232" s="294">
        <v>5130100515</v>
      </c>
      <c r="J232" s="295">
        <v>1564392852701</v>
      </c>
      <c r="M232" s="109"/>
    </row>
    <row r="233" spans="1:13" s="593" customFormat="1" ht="15" customHeight="1">
      <c r="A233" s="130"/>
      <c r="B233" s="586" t="s">
        <v>757</v>
      </c>
      <c r="C233" s="616" t="s">
        <v>45</v>
      </c>
      <c r="D233" s="297">
        <v>1</v>
      </c>
      <c r="E233" s="297">
        <v>0</v>
      </c>
      <c r="F233" s="377">
        <v>0</v>
      </c>
      <c r="G233" s="296">
        <v>2243835.616438359</v>
      </c>
      <c r="H233" s="293">
        <v>1081242860000</v>
      </c>
      <c r="I233" s="294">
        <v>5130100515</v>
      </c>
      <c r="J233" s="295">
        <v>1564392852701</v>
      </c>
      <c r="M233" s="109"/>
    </row>
    <row r="234" spans="1:13" s="593" customFormat="1" ht="15" customHeight="1">
      <c r="A234" s="130"/>
      <c r="B234" s="617" t="s">
        <v>758</v>
      </c>
      <c r="C234" s="616" t="s">
        <v>45</v>
      </c>
      <c r="D234" s="297">
        <v>1</v>
      </c>
      <c r="E234" s="297">
        <v>0</v>
      </c>
      <c r="F234" s="377">
        <v>0</v>
      </c>
      <c r="G234" s="378">
        <v>4696472.6027397253</v>
      </c>
      <c r="H234" s="293">
        <v>1547250603673</v>
      </c>
      <c r="I234" s="294">
        <v>237283091611</v>
      </c>
      <c r="J234" s="295">
        <v>2538644479847</v>
      </c>
      <c r="M234" s="109"/>
    </row>
    <row r="235" spans="1:13" s="593" customFormat="1" ht="15" customHeight="1">
      <c r="A235" s="130"/>
      <c r="B235" s="617" t="s">
        <v>758</v>
      </c>
      <c r="C235" s="616" t="s">
        <v>45</v>
      </c>
      <c r="D235" s="297">
        <v>1</v>
      </c>
      <c r="E235" s="297">
        <v>0</v>
      </c>
      <c r="F235" s="377">
        <v>0</v>
      </c>
      <c r="G235" s="378">
        <v>4696472.6027397253</v>
      </c>
      <c r="H235" s="293">
        <v>1547250603673</v>
      </c>
      <c r="I235" s="294">
        <v>237283091611</v>
      </c>
      <c r="J235" s="295">
        <v>2538644479847</v>
      </c>
      <c r="M235" s="109"/>
    </row>
    <row r="236" spans="1:13" s="593" customFormat="1" ht="15" customHeight="1">
      <c r="A236" s="130"/>
      <c r="B236" s="617" t="s">
        <v>758</v>
      </c>
      <c r="C236" s="616" t="s">
        <v>45</v>
      </c>
      <c r="D236" s="297">
        <v>1</v>
      </c>
      <c r="E236" s="297">
        <v>0</v>
      </c>
      <c r="F236" s="377">
        <v>0</v>
      </c>
      <c r="G236" s="296">
        <v>4696472.6027397253</v>
      </c>
      <c r="H236" s="293">
        <v>1547250603673</v>
      </c>
      <c r="I236" s="294">
        <v>237283091611</v>
      </c>
      <c r="J236" s="295">
        <v>2538644479847</v>
      </c>
      <c r="M236" s="109"/>
    </row>
    <row r="237" spans="1:13" s="593" customFormat="1" ht="15" customHeight="1">
      <c r="A237" s="130"/>
      <c r="B237" s="617" t="s">
        <v>758</v>
      </c>
      <c r="C237" s="616" t="s">
        <v>45</v>
      </c>
      <c r="D237" s="297">
        <v>1</v>
      </c>
      <c r="E237" s="297">
        <v>0</v>
      </c>
      <c r="F237" s="377">
        <v>0</v>
      </c>
      <c r="G237" s="296">
        <v>4696472.6027397253</v>
      </c>
      <c r="H237" s="293">
        <v>1547250603673</v>
      </c>
      <c r="I237" s="294">
        <v>237283091611</v>
      </c>
      <c r="J237" s="295">
        <v>2538644479847</v>
      </c>
      <c r="M237" s="109"/>
    </row>
    <row r="238" spans="1:13" s="593" customFormat="1" ht="15" customHeight="1">
      <c r="A238" s="130"/>
      <c r="B238" s="617" t="s">
        <v>758</v>
      </c>
      <c r="C238" s="616" t="s">
        <v>45</v>
      </c>
      <c r="D238" s="297">
        <v>1</v>
      </c>
      <c r="E238" s="297">
        <v>0</v>
      </c>
      <c r="F238" s="377">
        <v>0</v>
      </c>
      <c r="G238" s="296">
        <v>4696472.6027397253</v>
      </c>
      <c r="H238" s="293">
        <v>1547250603673</v>
      </c>
      <c r="I238" s="294">
        <v>237283091611</v>
      </c>
      <c r="J238" s="295">
        <v>2538644479847</v>
      </c>
      <c r="M238" s="109"/>
    </row>
    <row r="239" spans="1:13" s="593" customFormat="1" ht="15" customHeight="1">
      <c r="A239" s="130"/>
      <c r="B239" s="617" t="s">
        <v>758</v>
      </c>
      <c r="C239" s="616" t="s">
        <v>45</v>
      </c>
      <c r="D239" s="297">
        <v>1</v>
      </c>
      <c r="E239" s="297">
        <v>0</v>
      </c>
      <c r="F239" s="377">
        <v>0</v>
      </c>
      <c r="G239" s="296">
        <v>4696472.6027397253</v>
      </c>
      <c r="H239" s="293">
        <v>1547250603673</v>
      </c>
      <c r="I239" s="294">
        <v>237283091611</v>
      </c>
      <c r="J239" s="295">
        <v>2538644479847</v>
      </c>
      <c r="M239" s="109"/>
    </row>
    <row r="240" spans="1:13" s="593" customFormat="1" ht="15" customHeight="1">
      <c r="A240" s="130"/>
      <c r="B240" s="617" t="s">
        <v>758</v>
      </c>
      <c r="C240" s="616" t="s">
        <v>45</v>
      </c>
      <c r="D240" s="297">
        <v>1</v>
      </c>
      <c r="E240" s="297">
        <v>0</v>
      </c>
      <c r="F240" s="377">
        <v>0</v>
      </c>
      <c r="G240" s="296">
        <v>4696472.6027397253</v>
      </c>
      <c r="H240" s="293">
        <v>1547250603673</v>
      </c>
      <c r="I240" s="294">
        <v>237283091611</v>
      </c>
      <c r="J240" s="295">
        <v>2538644479847</v>
      </c>
      <c r="M240" s="109"/>
    </row>
    <row r="241" spans="1:13" s="132" customFormat="1">
      <c r="A241" s="130"/>
      <c r="B241" s="617" t="s">
        <v>758</v>
      </c>
      <c r="C241" s="616" t="s">
        <v>45</v>
      </c>
      <c r="D241" s="297">
        <v>1</v>
      </c>
      <c r="E241" s="297">
        <v>0</v>
      </c>
      <c r="F241" s="377">
        <v>0</v>
      </c>
      <c r="G241" s="296">
        <v>4696472.6027397253</v>
      </c>
      <c r="H241" s="293">
        <v>1547250603673</v>
      </c>
      <c r="I241" s="294">
        <v>237283091611</v>
      </c>
      <c r="J241" s="295">
        <v>2538644479847</v>
      </c>
      <c r="K241" s="103"/>
      <c r="M241" s="109"/>
    </row>
    <row r="242" spans="1:13" s="132" customFormat="1">
      <c r="A242" s="130"/>
      <c r="B242" s="586" t="s">
        <v>758</v>
      </c>
      <c r="C242" s="616" t="s">
        <v>45</v>
      </c>
      <c r="D242" s="297">
        <v>1</v>
      </c>
      <c r="E242" s="297">
        <v>0</v>
      </c>
      <c r="F242" s="377">
        <v>0</v>
      </c>
      <c r="G242" s="296">
        <v>4696472.6027397253</v>
      </c>
      <c r="H242" s="293">
        <v>1547250603673</v>
      </c>
      <c r="I242" s="294">
        <v>237283091611</v>
      </c>
      <c r="J242" s="295">
        <v>2538644479847</v>
      </c>
      <c r="K242" s="103"/>
      <c r="M242" s="109"/>
    </row>
    <row r="243" spans="1:13" s="132" customFormat="1">
      <c r="A243" s="130"/>
      <c r="B243" s="586" t="s">
        <v>758</v>
      </c>
      <c r="C243" s="616" t="s">
        <v>45</v>
      </c>
      <c r="D243" s="297">
        <v>1</v>
      </c>
      <c r="E243" s="297">
        <v>0</v>
      </c>
      <c r="F243" s="377">
        <v>0</v>
      </c>
      <c r="G243" s="296">
        <v>4696472.6027397253</v>
      </c>
      <c r="H243" s="293">
        <v>1547250603673</v>
      </c>
      <c r="I243" s="294">
        <v>237283091611</v>
      </c>
      <c r="J243" s="295">
        <v>2538644479847</v>
      </c>
      <c r="K243" s="103"/>
      <c r="M243" s="109"/>
    </row>
    <row r="244" spans="1:13" s="132" customFormat="1">
      <c r="A244" s="130"/>
      <c r="B244" s="586" t="s">
        <v>371</v>
      </c>
      <c r="C244" s="616" t="s">
        <v>573</v>
      </c>
      <c r="D244" s="297">
        <v>15000</v>
      </c>
      <c r="E244" s="299">
        <v>0</v>
      </c>
      <c r="F244" s="299">
        <v>0</v>
      </c>
      <c r="G244" s="618">
        <v>263219178.08219099</v>
      </c>
      <c r="H244" s="300">
        <v>1133000000000</v>
      </c>
      <c r="I244" s="301">
        <v>531214290680</v>
      </c>
      <c r="J244" s="302">
        <v>3475006169052</v>
      </c>
      <c r="M244" s="109"/>
    </row>
    <row r="245" spans="1:13" s="127" customFormat="1">
      <c r="A245" s="131"/>
      <c r="B245" s="372" t="s">
        <v>759</v>
      </c>
      <c r="C245" s="373"/>
      <c r="D245" s="374"/>
      <c r="E245" s="374"/>
      <c r="F245" s="374"/>
      <c r="G245" s="375">
        <v>19111105337.642887</v>
      </c>
      <c r="H245" s="403">
        <v>-0.35711288452148438</v>
      </c>
      <c r="I245" s="289"/>
      <c r="J245" s="303"/>
      <c r="M245" s="110"/>
    </row>
    <row r="246" spans="1:13" s="127" customFormat="1">
      <c r="A246" s="131"/>
      <c r="B246" s="393" t="s">
        <v>379</v>
      </c>
      <c r="C246" s="394"/>
      <c r="D246" s="395"/>
      <c r="E246" s="395"/>
      <c r="F246" s="395"/>
      <c r="G246" s="376">
        <v>31756903510.910198</v>
      </c>
      <c r="H246" s="304"/>
      <c r="I246" s="305"/>
      <c r="J246" s="292"/>
      <c r="M246" s="110"/>
    </row>
    <row r="247" spans="1:13" s="127" customFormat="1">
      <c r="A247" s="131"/>
      <c r="B247" s="390" t="s">
        <v>90</v>
      </c>
      <c r="C247" s="396"/>
      <c r="D247" s="396"/>
      <c r="E247" s="397"/>
      <c r="F247" s="397"/>
      <c r="G247" s="398"/>
      <c r="H247" s="14"/>
      <c r="I247" s="61"/>
      <c r="J247" s="123"/>
      <c r="M247" s="110"/>
    </row>
    <row r="248" spans="1:13" s="127" customFormat="1" ht="15" customHeight="1">
      <c r="A248" s="131"/>
      <c r="B248" s="34" t="s">
        <v>578</v>
      </c>
      <c r="C248" s="145" t="s">
        <v>120</v>
      </c>
      <c r="D248" s="306">
        <v>1</v>
      </c>
      <c r="E248" s="402">
        <v>200000000</v>
      </c>
      <c r="F248" s="307">
        <v>0</v>
      </c>
      <c r="G248" s="399">
        <v>900000000</v>
      </c>
      <c r="H248" s="129"/>
      <c r="I248" s="128"/>
      <c r="J248" s="133"/>
      <c r="M248" s="108"/>
    </row>
    <row r="249" spans="1:13" s="127" customFormat="1">
      <c r="A249" s="131"/>
      <c r="B249" s="372" t="s">
        <v>759</v>
      </c>
      <c r="C249" s="373"/>
      <c r="D249" s="372"/>
      <c r="E249" s="400">
        <v>200000000</v>
      </c>
      <c r="F249" s="364"/>
      <c r="G249" s="364">
        <v>900000000</v>
      </c>
      <c r="H249" s="133"/>
      <c r="I249" s="128"/>
      <c r="J249" s="133"/>
      <c r="M249" s="110"/>
    </row>
    <row r="250" spans="1:13" s="127" customFormat="1">
      <c r="A250" s="131"/>
      <c r="B250" s="372" t="s">
        <v>379</v>
      </c>
      <c r="C250" s="373"/>
      <c r="D250" s="372"/>
      <c r="E250" s="401">
        <v>200000000</v>
      </c>
      <c r="F250" s="364"/>
      <c r="G250" s="364">
        <v>851000000</v>
      </c>
      <c r="I250" s="128"/>
      <c r="M250" s="110"/>
    </row>
    <row r="251" spans="1:13" s="127" customFormat="1">
      <c r="A251" s="131"/>
      <c r="I251" s="128"/>
      <c r="M251" s="110"/>
    </row>
    <row r="252" spans="1:13" s="127" customFormat="1" ht="15" customHeight="1">
      <c r="A252" s="131"/>
      <c r="B252" s="324" t="s">
        <v>760</v>
      </c>
      <c r="C252" s="324"/>
      <c r="D252" s="324"/>
      <c r="E252" s="324"/>
      <c r="F252" s="324"/>
      <c r="G252" s="324"/>
      <c r="H252" s="324"/>
      <c r="I252" s="324"/>
      <c r="J252" s="324"/>
      <c r="K252" s="324"/>
      <c r="L252" s="324"/>
      <c r="M252" s="110"/>
    </row>
    <row r="253" spans="1:13" s="127" customFormat="1" ht="15" customHeight="1">
      <c r="A253" s="131"/>
      <c r="B253" s="324"/>
      <c r="C253" s="324"/>
      <c r="D253" s="324"/>
      <c r="E253" s="324"/>
      <c r="F253" s="324"/>
      <c r="G253" s="324"/>
      <c r="H253" s="324"/>
      <c r="I253" s="324"/>
      <c r="J253" s="324"/>
      <c r="K253" s="324"/>
      <c r="L253" s="324"/>
      <c r="M253" s="110"/>
    </row>
    <row r="254" spans="1:13" s="127" customFormat="1" ht="32.25" customHeight="1">
      <c r="A254" s="131"/>
      <c r="B254" s="341" t="s">
        <v>579</v>
      </c>
      <c r="C254" s="337" t="s">
        <v>432</v>
      </c>
      <c r="D254" s="337" t="s">
        <v>431</v>
      </c>
      <c r="E254" s="337" t="s">
        <v>429</v>
      </c>
      <c r="F254" s="337" t="s">
        <v>430</v>
      </c>
      <c r="I254" s="128"/>
      <c r="M254" s="110"/>
    </row>
    <row r="255" spans="1:13" s="127" customFormat="1">
      <c r="A255" s="131"/>
      <c r="B255" s="669" t="s">
        <v>380</v>
      </c>
      <c r="C255" s="669"/>
      <c r="D255" s="669"/>
      <c r="E255" s="669"/>
      <c r="F255" s="669"/>
      <c r="I255" s="128"/>
      <c r="M255" s="110"/>
    </row>
    <row r="256" spans="1:13" s="127" customFormat="1">
      <c r="A256" s="131"/>
      <c r="B256" s="619" t="s">
        <v>343</v>
      </c>
      <c r="C256" s="308">
        <v>206874000</v>
      </c>
      <c r="D256" s="308">
        <v>210935949.05873999</v>
      </c>
      <c r="E256" s="308">
        <v>208491262</v>
      </c>
      <c r="F256" s="308">
        <v>210935949.05873999</v>
      </c>
      <c r="G256" s="43"/>
      <c r="H256" s="133"/>
      <c r="I256" s="128"/>
      <c r="M256" s="110"/>
    </row>
    <row r="257" spans="1:13" s="127" customFormat="1">
      <c r="A257" s="131"/>
      <c r="B257" s="619" t="s">
        <v>569</v>
      </c>
      <c r="C257" s="308">
        <v>172395000</v>
      </c>
      <c r="D257" s="308">
        <v>173415200.5479452</v>
      </c>
      <c r="E257" s="308">
        <v>173376614</v>
      </c>
      <c r="F257" s="308">
        <v>173415200.5479452</v>
      </c>
      <c r="I257" s="128"/>
      <c r="M257" s="110"/>
    </row>
    <row r="258" spans="1:13" s="127" customFormat="1">
      <c r="A258" s="131"/>
      <c r="B258" s="619" t="s">
        <v>697</v>
      </c>
      <c r="C258" s="308">
        <v>501000000</v>
      </c>
      <c r="D258" s="308">
        <v>502316326.02739727</v>
      </c>
      <c r="E258" s="308">
        <v>503516003</v>
      </c>
      <c r="F258" s="308">
        <v>502316326.02739727</v>
      </c>
      <c r="I258" s="128"/>
      <c r="M258" s="110"/>
    </row>
    <row r="259" spans="1:13" s="588" customFormat="1">
      <c r="A259" s="131"/>
      <c r="B259" s="619" t="s">
        <v>697</v>
      </c>
      <c r="C259" s="308">
        <v>501000000</v>
      </c>
      <c r="D259" s="308">
        <v>502316326.02739727</v>
      </c>
      <c r="E259" s="308">
        <v>503610026.65164387</v>
      </c>
      <c r="F259" s="308">
        <v>502316326.02739727</v>
      </c>
      <c r="I259" s="592"/>
      <c r="M259" s="110"/>
    </row>
    <row r="260" spans="1:13" s="588" customFormat="1">
      <c r="A260" s="131"/>
      <c r="B260" s="619" t="s">
        <v>697</v>
      </c>
      <c r="C260" s="308">
        <v>501000000</v>
      </c>
      <c r="D260" s="308">
        <v>502316326.02739727</v>
      </c>
      <c r="E260" s="308">
        <v>503610026.65164387</v>
      </c>
      <c r="F260" s="308">
        <v>502316326.02739727</v>
      </c>
      <c r="I260" s="592"/>
      <c r="M260" s="110"/>
    </row>
    <row r="261" spans="1:13" s="588" customFormat="1">
      <c r="A261" s="131"/>
      <c r="B261" s="619" t="s">
        <v>697</v>
      </c>
      <c r="C261" s="308">
        <v>501000000</v>
      </c>
      <c r="D261" s="308">
        <v>502316326.02739727</v>
      </c>
      <c r="E261" s="308">
        <v>503610026.65164387</v>
      </c>
      <c r="F261" s="308">
        <v>502316326.02739727</v>
      </c>
      <c r="I261" s="592"/>
      <c r="M261" s="110"/>
    </row>
    <row r="262" spans="1:13" s="588" customFormat="1">
      <c r="A262" s="131"/>
      <c r="B262" s="619" t="s">
        <v>697</v>
      </c>
      <c r="C262" s="308">
        <v>501000000</v>
      </c>
      <c r="D262" s="308">
        <v>502222302.73972607</v>
      </c>
      <c r="E262" s="308">
        <v>503500702.84164381</v>
      </c>
      <c r="F262" s="308">
        <v>502222302.73972607</v>
      </c>
      <c r="I262" s="592"/>
      <c r="M262" s="110"/>
    </row>
    <row r="263" spans="1:13" s="588" customFormat="1">
      <c r="A263" s="131"/>
      <c r="B263" s="619" t="s">
        <v>697</v>
      </c>
      <c r="C263" s="308">
        <v>501000000</v>
      </c>
      <c r="D263" s="308">
        <v>502222302.73972607</v>
      </c>
      <c r="E263" s="308">
        <v>503500702.84164381</v>
      </c>
      <c r="F263" s="308">
        <v>502222302.73972607</v>
      </c>
      <c r="I263" s="592"/>
      <c r="M263" s="110"/>
    </row>
    <row r="264" spans="1:13" s="588" customFormat="1">
      <c r="A264" s="131"/>
      <c r="B264" s="619" t="s">
        <v>697</v>
      </c>
      <c r="C264" s="308">
        <v>501000000</v>
      </c>
      <c r="D264" s="308">
        <v>502222302.73972607</v>
      </c>
      <c r="E264" s="308">
        <v>503594726.12931502</v>
      </c>
      <c r="F264" s="308">
        <v>502222302.73972607</v>
      </c>
      <c r="I264" s="592"/>
      <c r="M264" s="110"/>
    </row>
    <row r="265" spans="1:13" s="588" customFormat="1">
      <c r="A265" s="131"/>
      <c r="B265" s="619" t="s">
        <v>697</v>
      </c>
      <c r="C265" s="308">
        <v>501000000</v>
      </c>
      <c r="D265" s="308">
        <v>502222302.73972607</v>
      </c>
      <c r="E265" s="308">
        <v>503594726.12931502</v>
      </c>
      <c r="F265" s="308">
        <v>502222302.73972607</v>
      </c>
      <c r="I265" s="592"/>
      <c r="M265" s="110"/>
    </row>
    <row r="266" spans="1:13" s="588" customFormat="1">
      <c r="A266" s="131"/>
      <c r="B266" s="619" t="s">
        <v>697</v>
      </c>
      <c r="C266" s="308">
        <v>501000000</v>
      </c>
      <c r="D266" s="308">
        <v>502222302.73972607</v>
      </c>
      <c r="E266" s="308">
        <v>503594726.12931502</v>
      </c>
      <c r="F266" s="308">
        <v>502222302.73972607</v>
      </c>
      <c r="I266" s="592"/>
      <c r="M266" s="110"/>
    </row>
    <row r="267" spans="1:13" s="588" customFormat="1">
      <c r="A267" s="131"/>
      <c r="B267" s="619" t="s">
        <v>749</v>
      </c>
      <c r="C267" s="308">
        <v>50000000</v>
      </c>
      <c r="D267" s="308">
        <v>50503013.698630139</v>
      </c>
      <c r="E267" s="308">
        <v>50400000</v>
      </c>
      <c r="F267" s="308">
        <v>50503013.698630139</v>
      </c>
      <c r="I267" s="592"/>
      <c r="M267" s="110"/>
    </row>
    <row r="268" spans="1:13" s="588" customFormat="1">
      <c r="A268" s="131"/>
      <c r="B268" s="619" t="s">
        <v>570</v>
      </c>
      <c r="C268" s="308">
        <v>100000000</v>
      </c>
      <c r="D268" s="308">
        <v>101361644.23287672</v>
      </c>
      <c r="E268" s="308">
        <v>100608974</v>
      </c>
      <c r="F268" s="308">
        <v>101361644.23287672</v>
      </c>
      <c r="I268" s="592"/>
      <c r="M268" s="110"/>
    </row>
    <row r="269" spans="1:13" s="588" customFormat="1">
      <c r="A269" s="131"/>
      <c r="B269" s="619" t="s">
        <v>698</v>
      </c>
      <c r="C269" s="308">
        <v>78000000</v>
      </c>
      <c r="D269" s="308">
        <v>81211890.410958916</v>
      </c>
      <c r="E269" s="308">
        <v>71600000</v>
      </c>
      <c r="F269" s="308">
        <v>81211890.410958916</v>
      </c>
      <c r="I269" s="592"/>
      <c r="M269" s="110"/>
    </row>
    <row r="270" spans="1:13" s="588" customFormat="1">
      <c r="A270" s="131"/>
      <c r="B270" s="619" t="s">
        <v>342</v>
      </c>
      <c r="C270" s="308">
        <v>50000000</v>
      </c>
      <c r="D270" s="308">
        <v>50213697.287671238</v>
      </c>
      <c r="E270" s="308">
        <v>50044521</v>
      </c>
      <c r="F270" s="308">
        <v>50213697.287671238</v>
      </c>
      <c r="I270" s="592"/>
      <c r="M270" s="110"/>
    </row>
    <row r="271" spans="1:13" s="588" customFormat="1">
      <c r="A271" s="131"/>
      <c r="B271" s="619" t="s">
        <v>342</v>
      </c>
      <c r="C271" s="308">
        <v>25000000</v>
      </c>
      <c r="D271" s="308">
        <v>25753287.671232875</v>
      </c>
      <c r="E271" s="308">
        <v>25156170</v>
      </c>
      <c r="F271" s="308">
        <v>25753287.671232875</v>
      </c>
      <c r="I271" s="592"/>
      <c r="M271" s="110"/>
    </row>
    <row r="272" spans="1:13" s="588" customFormat="1">
      <c r="A272" s="131"/>
      <c r="B272" s="619" t="s">
        <v>342</v>
      </c>
      <c r="C272" s="308">
        <v>160000000</v>
      </c>
      <c r="D272" s="308">
        <v>160460273.80821919</v>
      </c>
      <c r="E272" s="308">
        <v>160198764.78609899</v>
      </c>
      <c r="F272" s="308">
        <v>160460273.80821919</v>
      </c>
      <c r="I272" s="592"/>
      <c r="M272" s="110"/>
    </row>
    <row r="273" spans="1:13" s="588" customFormat="1">
      <c r="A273" s="131"/>
      <c r="B273" s="619" t="s">
        <v>342</v>
      </c>
      <c r="C273" s="308">
        <v>103017205</v>
      </c>
      <c r="D273" s="308">
        <v>106862569.13567808</v>
      </c>
      <c r="E273" s="308">
        <v>103059104.19677973</v>
      </c>
      <c r="F273" s="308">
        <v>106862569.13567808</v>
      </c>
      <c r="I273" s="592"/>
      <c r="M273" s="110"/>
    </row>
    <row r="274" spans="1:13" s="588" customFormat="1">
      <c r="A274" s="131"/>
      <c r="B274" s="619" t="s">
        <v>342</v>
      </c>
      <c r="C274" s="308">
        <v>10000000</v>
      </c>
      <c r="D274" s="308">
        <v>10275342.465753425</v>
      </c>
      <c r="E274" s="308">
        <v>9849840.9999999981</v>
      </c>
      <c r="F274" s="308">
        <v>10275342.465753425</v>
      </c>
      <c r="I274" s="592"/>
      <c r="M274" s="110"/>
    </row>
    <row r="275" spans="1:13" s="588" customFormat="1">
      <c r="A275" s="131"/>
      <c r="B275" s="619" t="s">
        <v>342</v>
      </c>
      <c r="C275" s="308">
        <v>61000000</v>
      </c>
      <c r="D275" s="308">
        <v>61412794.520547956</v>
      </c>
      <c r="E275" s="308">
        <v>61000000</v>
      </c>
      <c r="F275" s="308">
        <v>61412794.520547956</v>
      </c>
      <c r="I275" s="592"/>
      <c r="M275" s="110"/>
    </row>
    <row r="276" spans="1:13" s="588" customFormat="1">
      <c r="A276" s="131"/>
      <c r="B276" s="619" t="s">
        <v>342</v>
      </c>
      <c r="C276" s="308">
        <v>250000000</v>
      </c>
      <c r="D276" s="308">
        <v>252003424.65753424</v>
      </c>
      <c r="E276" s="308">
        <v>250136986.30136988</v>
      </c>
      <c r="F276" s="308">
        <v>252003424.65753424</v>
      </c>
      <c r="I276" s="592"/>
      <c r="M276" s="110"/>
    </row>
    <row r="277" spans="1:13" s="588" customFormat="1">
      <c r="A277" s="131"/>
      <c r="B277" s="619" t="s">
        <v>342</v>
      </c>
      <c r="C277" s="308">
        <v>250000000</v>
      </c>
      <c r="D277" s="308">
        <v>252003424.65753424</v>
      </c>
      <c r="E277" s="308">
        <v>250136986.30136988</v>
      </c>
      <c r="F277" s="308">
        <v>252003424.65753424</v>
      </c>
      <c r="I277" s="592"/>
      <c r="M277" s="110"/>
    </row>
    <row r="278" spans="1:13" s="588" customFormat="1">
      <c r="A278" s="131"/>
      <c r="B278" s="619" t="s">
        <v>342</v>
      </c>
      <c r="C278" s="308">
        <v>250000000</v>
      </c>
      <c r="D278" s="308">
        <v>251825342.46575344</v>
      </c>
      <c r="E278" s="308">
        <v>250136986.30136988</v>
      </c>
      <c r="F278" s="308">
        <v>251825342.46575344</v>
      </c>
      <c r="I278" s="592"/>
      <c r="M278" s="110"/>
    </row>
    <row r="279" spans="1:13" s="588" customFormat="1">
      <c r="A279" s="131"/>
      <c r="B279" s="619" t="s">
        <v>342</v>
      </c>
      <c r="C279" s="308">
        <v>250000000</v>
      </c>
      <c r="D279" s="308">
        <v>251958904.10958904</v>
      </c>
      <c r="E279" s="308">
        <v>250136986.30136988</v>
      </c>
      <c r="F279" s="308">
        <v>251958904.10958904</v>
      </c>
      <c r="I279" s="592"/>
      <c r="M279" s="110"/>
    </row>
    <row r="280" spans="1:13" s="588" customFormat="1">
      <c r="A280" s="131"/>
      <c r="B280" s="619" t="s">
        <v>342</v>
      </c>
      <c r="C280" s="308">
        <v>250000000</v>
      </c>
      <c r="D280" s="308">
        <v>251914383.56164384</v>
      </c>
      <c r="E280" s="308">
        <v>250136986.30136988</v>
      </c>
      <c r="F280" s="308">
        <v>251914383.56164384</v>
      </c>
      <c r="I280" s="592"/>
      <c r="M280" s="110"/>
    </row>
    <row r="281" spans="1:13" s="588" customFormat="1">
      <c r="A281" s="131"/>
      <c r="B281" s="619" t="s">
        <v>342</v>
      </c>
      <c r="C281" s="308">
        <v>250000000</v>
      </c>
      <c r="D281" s="308">
        <v>251914383.56164384</v>
      </c>
      <c r="E281" s="308">
        <v>250136986.30136988</v>
      </c>
      <c r="F281" s="308">
        <v>251914383.56164384</v>
      </c>
      <c r="I281" s="592"/>
      <c r="M281" s="110"/>
    </row>
    <row r="282" spans="1:13" s="588" customFormat="1">
      <c r="A282" s="131"/>
      <c r="B282" s="619" t="s">
        <v>342</v>
      </c>
      <c r="C282" s="308">
        <v>250000000</v>
      </c>
      <c r="D282" s="308">
        <v>251825342.46575344</v>
      </c>
      <c r="E282" s="308">
        <v>250136986.30136988</v>
      </c>
      <c r="F282" s="308">
        <v>251825342.46575344</v>
      </c>
      <c r="I282" s="592"/>
      <c r="M282" s="110"/>
    </row>
    <row r="283" spans="1:13" s="588" customFormat="1">
      <c r="A283" s="131"/>
      <c r="B283" s="619" t="s">
        <v>342</v>
      </c>
      <c r="C283" s="308">
        <v>250000000</v>
      </c>
      <c r="D283" s="308">
        <v>251773972.60273975</v>
      </c>
      <c r="E283" s="308">
        <v>250136986.30136988</v>
      </c>
      <c r="F283" s="308">
        <v>251773972.60273975</v>
      </c>
      <c r="I283" s="592"/>
      <c r="M283" s="110"/>
    </row>
    <row r="284" spans="1:13" s="588" customFormat="1">
      <c r="A284" s="131"/>
      <c r="B284" s="619" t="s">
        <v>342</v>
      </c>
      <c r="C284" s="308">
        <v>250000000</v>
      </c>
      <c r="D284" s="308">
        <v>251773972.60273975</v>
      </c>
      <c r="E284" s="308">
        <v>250136986.30136988</v>
      </c>
      <c r="F284" s="308">
        <v>251773972.60273975</v>
      </c>
      <c r="I284" s="592"/>
      <c r="M284" s="110"/>
    </row>
    <row r="285" spans="1:13" s="588" customFormat="1">
      <c r="A285" s="131"/>
      <c r="B285" s="619" t="s">
        <v>342</v>
      </c>
      <c r="C285" s="308">
        <v>250000000</v>
      </c>
      <c r="D285" s="308">
        <v>251773972.60273975</v>
      </c>
      <c r="E285" s="308">
        <v>250136986.30136988</v>
      </c>
      <c r="F285" s="308">
        <v>251773972.60273975</v>
      </c>
      <c r="I285" s="592"/>
      <c r="M285" s="110"/>
    </row>
    <row r="286" spans="1:13" s="588" customFormat="1">
      <c r="A286" s="131"/>
      <c r="B286" s="619" t="s">
        <v>342</v>
      </c>
      <c r="C286" s="308">
        <v>250000000</v>
      </c>
      <c r="D286" s="308">
        <v>251773972.60273975</v>
      </c>
      <c r="E286" s="308">
        <v>250136986.30136988</v>
      </c>
      <c r="F286" s="308">
        <v>251773972.60273975</v>
      </c>
      <c r="I286" s="592"/>
      <c r="M286" s="110"/>
    </row>
    <row r="287" spans="1:13" s="588" customFormat="1">
      <c r="A287" s="131"/>
      <c r="B287" s="619" t="s">
        <v>342</v>
      </c>
      <c r="C287" s="308">
        <v>250000000</v>
      </c>
      <c r="D287" s="308">
        <v>251773972.60273975</v>
      </c>
      <c r="E287" s="308">
        <v>250136986.30136988</v>
      </c>
      <c r="F287" s="308">
        <v>251773972.60273975</v>
      </c>
      <c r="I287" s="592"/>
      <c r="M287" s="110"/>
    </row>
    <row r="288" spans="1:13" s="588" customFormat="1">
      <c r="A288" s="131"/>
      <c r="B288" s="619" t="s">
        <v>342</v>
      </c>
      <c r="C288" s="308">
        <v>250000000</v>
      </c>
      <c r="D288" s="308">
        <v>251773972.60273975</v>
      </c>
      <c r="E288" s="308">
        <v>250136986.30136988</v>
      </c>
      <c r="F288" s="308">
        <v>251773972.60273975</v>
      </c>
      <c r="I288" s="592"/>
      <c r="M288" s="110"/>
    </row>
    <row r="289" spans="1:13" s="588" customFormat="1">
      <c r="A289" s="131"/>
      <c r="B289" s="619" t="s">
        <v>342</v>
      </c>
      <c r="C289" s="308">
        <v>250000000</v>
      </c>
      <c r="D289" s="308">
        <v>252136986.30136988</v>
      </c>
      <c r="E289" s="308">
        <v>250136986.30136988</v>
      </c>
      <c r="F289" s="308">
        <v>252136986.30136988</v>
      </c>
      <c r="I289" s="592"/>
      <c r="M289" s="110"/>
    </row>
    <row r="290" spans="1:13" s="588" customFormat="1">
      <c r="A290" s="131"/>
      <c r="B290" s="619" t="s">
        <v>342</v>
      </c>
      <c r="C290" s="308">
        <v>250000000</v>
      </c>
      <c r="D290" s="308">
        <v>252136986.30136988</v>
      </c>
      <c r="E290" s="308">
        <v>250136986.30136988</v>
      </c>
      <c r="F290" s="308">
        <v>252136986.30136988</v>
      </c>
      <c r="I290" s="592"/>
      <c r="M290" s="110"/>
    </row>
    <row r="291" spans="1:13" s="588" customFormat="1">
      <c r="A291" s="131"/>
      <c r="B291" s="619" t="s">
        <v>342</v>
      </c>
      <c r="C291" s="308">
        <v>250000000</v>
      </c>
      <c r="D291" s="308">
        <v>252136986.30136988</v>
      </c>
      <c r="E291" s="308">
        <v>250136986.30136988</v>
      </c>
      <c r="F291" s="308">
        <v>252136986.30136988</v>
      </c>
      <c r="I291" s="592"/>
      <c r="M291" s="110"/>
    </row>
    <row r="292" spans="1:13" s="588" customFormat="1">
      <c r="A292" s="131"/>
      <c r="B292" s="619" t="s">
        <v>750</v>
      </c>
      <c r="C292" s="308">
        <v>1000000</v>
      </c>
      <c r="D292" s="308">
        <v>1008034.2465753425</v>
      </c>
      <c r="E292" s="308">
        <v>997009</v>
      </c>
      <c r="F292" s="308">
        <v>1007949.9999999999</v>
      </c>
      <c r="I292" s="592"/>
      <c r="M292" s="110"/>
    </row>
    <row r="293" spans="1:13" s="588" customFormat="1">
      <c r="A293" s="131"/>
      <c r="B293" s="619" t="s">
        <v>751</v>
      </c>
      <c r="C293" s="405">
        <v>2000000</v>
      </c>
      <c r="D293" s="308">
        <v>2011506.8493150685</v>
      </c>
      <c r="E293" s="308">
        <v>2046819.3125399998</v>
      </c>
      <c r="F293" s="308">
        <v>2178150</v>
      </c>
      <c r="I293" s="592"/>
      <c r="M293" s="110"/>
    </row>
    <row r="294" spans="1:13" s="588" customFormat="1">
      <c r="A294" s="131"/>
      <c r="B294" s="619" t="s">
        <v>751</v>
      </c>
      <c r="C294" s="405">
        <v>1000000</v>
      </c>
      <c r="D294" s="308">
        <v>1005753.4246575342</v>
      </c>
      <c r="E294" s="308">
        <v>1016484</v>
      </c>
      <c r="F294" s="308">
        <v>1089075</v>
      </c>
      <c r="I294" s="592"/>
      <c r="M294" s="110"/>
    </row>
    <row r="295" spans="1:13" s="588" customFormat="1">
      <c r="A295" s="131"/>
      <c r="B295" s="619" t="s">
        <v>752</v>
      </c>
      <c r="C295" s="405">
        <v>5000000</v>
      </c>
      <c r="D295" s="308">
        <v>5023342.4657534249</v>
      </c>
      <c r="E295" s="308">
        <v>5090450</v>
      </c>
      <c r="F295" s="308">
        <v>5013310</v>
      </c>
      <c r="I295" s="592"/>
      <c r="M295" s="110"/>
    </row>
    <row r="296" spans="1:13" s="588" customFormat="1">
      <c r="A296" s="131"/>
      <c r="B296" s="619" t="s">
        <v>752</v>
      </c>
      <c r="C296" s="405">
        <v>91000000</v>
      </c>
      <c r="D296" s="308">
        <v>91424832.876712322</v>
      </c>
      <c r="E296" s="308">
        <v>93761395</v>
      </c>
      <c r="F296" s="308">
        <v>91242242</v>
      </c>
      <c r="I296" s="592"/>
      <c r="M296" s="110"/>
    </row>
    <row r="297" spans="1:13" s="588" customFormat="1">
      <c r="A297" s="131"/>
      <c r="B297" s="619" t="s">
        <v>752</v>
      </c>
      <c r="C297" s="405">
        <v>2946000000</v>
      </c>
      <c r="D297" s="308">
        <v>2961496767.1232872</v>
      </c>
      <c r="E297" s="308">
        <v>2812823573</v>
      </c>
      <c r="F297" s="308">
        <v>3085027631.9999995</v>
      </c>
      <c r="I297" s="592"/>
      <c r="M297" s="110"/>
    </row>
    <row r="298" spans="1:13" s="588" customFormat="1">
      <c r="A298" s="131"/>
      <c r="B298" s="619" t="s">
        <v>753</v>
      </c>
      <c r="C298" s="405">
        <v>2821000000</v>
      </c>
      <c r="D298" s="308">
        <v>2880337609.5890408</v>
      </c>
      <c r="E298" s="308">
        <v>2720951985</v>
      </c>
      <c r="F298" s="308">
        <v>3171345632</v>
      </c>
      <c r="I298" s="592"/>
      <c r="M298" s="110"/>
    </row>
    <row r="299" spans="1:13" s="588" customFormat="1">
      <c r="A299" s="131"/>
      <c r="B299" s="619" t="s">
        <v>753</v>
      </c>
      <c r="C299" s="405">
        <v>13000000</v>
      </c>
      <c r="D299" s="308">
        <v>13072924.657534247</v>
      </c>
      <c r="E299" s="308">
        <v>13000000</v>
      </c>
      <c r="F299" s="308">
        <v>13544933.999999998</v>
      </c>
      <c r="I299" s="592"/>
      <c r="M299" s="110"/>
    </row>
    <row r="300" spans="1:13" s="588" customFormat="1">
      <c r="A300" s="131"/>
      <c r="B300" s="619" t="s">
        <v>343</v>
      </c>
      <c r="C300" s="405">
        <v>6895800</v>
      </c>
      <c r="D300" s="308">
        <v>6913228.4260273967</v>
      </c>
      <c r="E300" s="308">
        <v>6850613</v>
      </c>
      <c r="F300" s="308">
        <v>6936085.2635999992</v>
      </c>
      <c r="I300" s="592"/>
      <c r="M300" s="110"/>
    </row>
    <row r="301" spans="1:13" s="588" customFormat="1">
      <c r="A301" s="131"/>
      <c r="B301" s="619" t="s">
        <v>371</v>
      </c>
      <c r="C301" s="405">
        <v>529000000</v>
      </c>
      <c r="D301" s="308">
        <v>547283109.91780829</v>
      </c>
      <c r="E301" s="308">
        <v>487825506</v>
      </c>
      <c r="F301" s="308">
        <v>547283298</v>
      </c>
      <c r="I301" s="592"/>
      <c r="M301" s="110"/>
    </row>
    <row r="302" spans="1:13" s="588" customFormat="1">
      <c r="A302" s="131"/>
      <c r="B302" s="619" t="s">
        <v>575</v>
      </c>
      <c r="C302" s="405">
        <v>75000000</v>
      </c>
      <c r="D302" s="308">
        <v>77800355.740210488</v>
      </c>
      <c r="E302" s="308">
        <v>77009775</v>
      </c>
      <c r="F302" s="308">
        <v>75644250</v>
      </c>
      <c r="I302" s="592"/>
      <c r="M302" s="110"/>
    </row>
    <row r="303" spans="1:13" s="588" customFormat="1">
      <c r="A303" s="131"/>
      <c r="B303" s="619" t="s">
        <v>761</v>
      </c>
      <c r="C303" s="405">
        <v>5587487.2602739707</v>
      </c>
      <c r="D303" s="308">
        <v>5587487.2602739707</v>
      </c>
      <c r="E303" s="308">
        <v>5587487.2602739707</v>
      </c>
      <c r="F303" s="308">
        <v>5587487.2602739707</v>
      </c>
      <c r="I303" s="592"/>
      <c r="M303" s="110"/>
    </row>
    <row r="304" spans="1:13" s="588" customFormat="1">
      <c r="A304" s="131"/>
      <c r="B304" s="619" t="s">
        <v>761</v>
      </c>
      <c r="C304" s="405">
        <v>5587487.2602739707</v>
      </c>
      <c r="D304" s="308">
        <v>5587487.2602739707</v>
      </c>
      <c r="E304" s="308">
        <v>5587487.2602739707</v>
      </c>
      <c r="F304" s="308">
        <v>5587487.2602739707</v>
      </c>
      <c r="I304" s="592"/>
      <c r="M304" s="110"/>
    </row>
    <row r="305" spans="1:13" s="588" customFormat="1">
      <c r="A305" s="131"/>
      <c r="B305" s="619" t="s">
        <v>761</v>
      </c>
      <c r="C305" s="405">
        <v>4916988.7890410917</v>
      </c>
      <c r="D305" s="308">
        <v>4916988.7890410917</v>
      </c>
      <c r="E305" s="308">
        <v>4916988.7890410917</v>
      </c>
      <c r="F305" s="308">
        <v>4916988.7890410917</v>
      </c>
      <c r="I305" s="592"/>
      <c r="M305" s="110"/>
    </row>
    <row r="306" spans="1:13" s="588" customFormat="1">
      <c r="A306" s="131"/>
      <c r="B306" s="619" t="s">
        <v>762</v>
      </c>
      <c r="C306" s="405">
        <v>73114.372602739604</v>
      </c>
      <c r="D306" s="308">
        <v>73114.372602739604</v>
      </c>
      <c r="E306" s="308">
        <v>73114.372602739604</v>
      </c>
      <c r="F306" s="308">
        <v>73114.372602739604</v>
      </c>
      <c r="I306" s="592"/>
      <c r="M306" s="110"/>
    </row>
    <row r="307" spans="1:13" s="588" customFormat="1">
      <c r="A307" s="131"/>
      <c r="B307" s="619" t="s">
        <v>762</v>
      </c>
      <c r="C307" s="405">
        <v>73114.372602739604</v>
      </c>
      <c r="D307" s="308">
        <v>73114.372602739604</v>
      </c>
      <c r="E307" s="308">
        <v>73114.372602739604</v>
      </c>
      <c r="F307" s="308">
        <v>73114.372602739604</v>
      </c>
      <c r="I307" s="592"/>
      <c r="M307" s="110"/>
    </row>
    <row r="308" spans="1:13" s="588" customFormat="1">
      <c r="A308" s="131"/>
      <c r="B308" s="619" t="s">
        <v>762</v>
      </c>
      <c r="C308" s="405">
        <v>73114.372602739604</v>
      </c>
      <c r="D308" s="308">
        <v>73114.372602739604</v>
      </c>
      <c r="E308" s="308">
        <v>73114.372602739604</v>
      </c>
      <c r="F308" s="308">
        <v>73114.372602739604</v>
      </c>
      <c r="I308" s="592"/>
      <c r="M308" s="110"/>
    </row>
    <row r="309" spans="1:13" s="588" customFormat="1">
      <c r="A309" s="131"/>
      <c r="B309" s="619" t="s">
        <v>762</v>
      </c>
      <c r="C309" s="405">
        <v>73114.372602739604</v>
      </c>
      <c r="D309" s="308">
        <v>73114.372602739604</v>
      </c>
      <c r="E309" s="308">
        <v>73114.372602739604</v>
      </c>
      <c r="F309" s="308">
        <v>73114.372602739604</v>
      </c>
      <c r="I309" s="592"/>
      <c r="M309" s="110"/>
    </row>
    <row r="310" spans="1:13" s="588" customFormat="1">
      <c r="A310" s="131"/>
      <c r="B310" s="619" t="s">
        <v>762</v>
      </c>
      <c r="C310" s="405">
        <v>73114.372602739604</v>
      </c>
      <c r="D310" s="308">
        <v>73114.372602739604</v>
      </c>
      <c r="E310" s="308">
        <v>73114.372602739604</v>
      </c>
      <c r="F310" s="308">
        <v>73114.372602739604</v>
      </c>
      <c r="I310" s="592"/>
      <c r="M310" s="110"/>
    </row>
    <row r="311" spans="1:13" s="588" customFormat="1">
      <c r="A311" s="131"/>
      <c r="B311" s="619" t="s">
        <v>762</v>
      </c>
      <c r="C311" s="405">
        <v>73114.372602739604</v>
      </c>
      <c r="D311" s="308">
        <v>73114.372602739604</v>
      </c>
      <c r="E311" s="308">
        <v>73114.372602739604</v>
      </c>
      <c r="F311" s="308">
        <v>73114.372602739604</v>
      </c>
      <c r="I311" s="592"/>
      <c r="M311" s="110"/>
    </row>
    <row r="312" spans="1:13" s="588" customFormat="1">
      <c r="A312" s="131"/>
      <c r="B312" s="619" t="s">
        <v>762</v>
      </c>
      <c r="C312" s="405">
        <v>73114.372602739604</v>
      </c>
      <c r="D312" s="308">
        <v>73114.372602739604</v>
      </c>
      <c r="E312" s="308">
        <v>73114.372602739604</v>
      </c>
      <c r="F312" s="308">
        <v>73114.372602739604</v>
      </c>
      <c r="I312" s="592"/>
      <c r="M312" s="110"/>
    </row>
    <row r="313" spans="1:13" s="588" customFormat="1">
      <c r="A313" s="131"/>
      <c r="B313" s="619" t="s">
        <v>762</v>
      </c>
      <c r="C313" s="405">
        <v>73114.372602739604</v>
      </c>
      <c r="D313" s="308">
        <v>73114.372602739604</v>
      </c>
      <c r="E313" s="308">
        <v>73114.372602739604</v>
      </c>
      <c r="F313" s="308">
        <v>73114.372602739604</v>
      </c>
      <c r="I313" s="592"/>
      <c r="M313" s="110"/>
    </row>
    <row r="314" spans="1:13" s="588" customFormat="1">
      <c r="A314" s="131"/>
      <c r="B314" s="619" t="s">
        <v>762</v>
      </c>
      <c r="C314" s="405">
        <v>73114.372602739604</v>
      </c>
      <c r="D314" s="308">
        <v>73114.372602739604</v>
      </c>
      <c r="E314" s="308">
        <v>73114.372602739604</v>
      </c>
      <c r="F314" s="308">
        <v>73114.372602739604</v>
      </c>
      <c r="I314" s="592"/>
      <c r="M314" s="110"/>
    </row>
    <row r="315" spans="1:13" s="588" customFormat="1">
      <c r="A315" s="131"/>
      <c r="B315" s="619" t="s">
        <v>762</v>
      </c>
      <c r="C315" s="405">
        <v>73114.372602739604</v>
      </c>
      <c r="D315" s="308">
        <v>73114.372602739604</v>
      </c>
      <c r="E315" s="308">
        <v>73114.372602739604</v>
      </c>
      <c r="F315" s="308">
        <v>73114.372602739604</v>
      </c>
      <c r="I315" s="592"/>
      <c r="M315" s="110"/>
    </row>
    <row r="316" spans="1:13" s="588" customFormat="1">
      <c r="A316" s="131"/>
      <c r="B316" s="619" t="s">
        <v>762</v>
      </c>
      <c r="C316" s="405">
        <v>109671.55890410981</v>
      </c>
      <c r="D316" s="308">
        <v>109671.55890410981</v>
      </c>
      <c r="E316" s="308">
        <v>109671.55890410981</v>
      </c>
      <c r="F316" s="308">
        <v>109671.55890410981</v>
      </c>
      <c r="I316" s="592"/>
      <c r="M316" s="110"/>
    </row>
    <row r="317" spans="1:13" s="588" customFormat="1">
      <c r="A317" s="131"/>
      <c r="B317" s="619" t="s">
        <v>762</v>
      </c>
      <c r="C317" s="405">
        <v>109671.55890410981</v>
      </c>
      <c r="D317" s="308">
        <v>109671.55890410981</v>
      </c>
      <c r="E317" s="308">
        <v>109671.55890410981</v>
      </c>
      <c r="F317" s="308">
        <v>109671.55890410981</v>
      </c>
      <c r="I317" s="592"/>
      <c r="M317" s="110"/>
    </row>
    <row r="318" spans="1:13" s="588" customFormat="1">
      <c r="A318" s="131"/>
      <c r="B318" s="619" t="s">
        <v>762</v>
      </c>
      <c r="C318" s="405">
        <v>109671.55890410981</v>
      </c>
      <c r="D318" s="308">
        <v>109671.55890410981</v>
      </c>
      <c r="E318" s="308">
        <v>109671.55890410981</v>
      </c>
      <c r="F318" s="308">
        <v>109671.55890410981</v>
      </c>
      <c r="I318" s="592"/>
      <c r="M318" s="110"/>
    </row>
    <row r="319" spans="1:13" s="588" customFormat="1">
      <c r="A319" s="131"/>
      <c r="B319" s="619" t="s">
        <v>762</v>
      </c>
      <c r="C319" s="405">
        <v>109671.55890410981</v>
      </c>
      <c r="D319" s="308">
        <v>109671.55890410981</v>
      </c>
      <c r="E319" s="308">
        <v>109671.55890410981</v>
      </c>
      <c r="F319" s="308">
        <v>109671.55890410981</v>
      </c>
      <c r="I319" s="592"/>
      <c r="M319" s="110"/>
    </row>
    <row r="320" spans="1:13" s="588" customFormat="1">
      <c r="A320" s="131"/>
      <c r="B320" s="619" t="s">
        <v>762</v>
      </c>
      <c r="C320" s="405">
        <v>109671.55890410981</v>
      </c>
      <c r="D320" s="308">
        <v>109671.55890410981</v>
      </c>
      <c r="E320" s="308">
        <v>109671.55890410981</v>
      </c>
      <c r="F320" s="308">
        <v>109671.55890410981</v>
      </c>
      <c r="I320" s="592"/>
      <c r="M320" s="110"/>
    </row>
    <row r="321" spans="1:13" s="588" customFormat="1">
      <c r="A321" s="131"/>
      <c r="B321" s="619" t="s">
        <v>762</v>
      </c>
      <c r="C321" s="405">
        <v>182785.93150684863</v>
      </c>
      <c r="D321" s="308">
        <v>182785.93150684863</v>
      </c>
      <c r="E321" s="308">
        <v>182785.93150684863</v>
      </c>
      <c r="F321" s="308">
        <v>182785.93150684863</v>
      </c>
      <c r="I321" s="592"/>
      <c r="M321" s="110"/>
    </row>
    <row r="322" spans="1:13" s="588" customFormat="1">
      <c r="A322" s="131"/>
      <c r="B322" s="619" t="s">
        <v>762</v>
      </c>
      <c r="C322" s="405">
        <v>182785.93150684863</v>
      </c>
      <c r="D322" s="308">
        <v>182785.93150684863</v>
      </c>
      <c r="E322" s="308">
        <v>182785.93150684863</v>
      </c>
      <c r="F322" s="308">
        <v>182785.93150684863</v>
      </c>
      <c r="I322" s="592"/>
      <c r="M322" s="110"/>
    </row>
    <row r="323" spans="1:13" s="588" customFormat="1">
      <c r="A323" s="131"/>
      <c r="B323" s="619" t="s">
        <v>762</v>
      </c>
      <c r="C323" s="405">
        <v>182785.93150684863</v>
      </c>
      <c r="D323" s="308">
        <v>182785.93150684863</v>
      </c>
      <c r="E323" s="308">
        <v>182785.93150684863</v>
      </c>
      <c r="F323" s="308">
        <v>182785.93150684863</v>
      </c>
      <c r="I323" s="592"/>
      <c r="M323" s="110"/>
    </row>
    <row r="324" spans="1:13" s="588" customFormat="1">
      <c r="A324" s="131"/>
      <c r="B324" s="619" t="s">
        <v>762</v>
      </c>
      <c r="C324" s="405">
        <v>182785.93150684863</v>
      </c>
      <c r="D324" s="308">
        <v>182785.93150684863</v>
      </c>
      <c r="E324" s="308">
        <v>182785.93150684863</v>
      </c>
      <c r="F324" s="308">
        <v>182785.93150684863</v>
      </c>
      <c r="I324" s="592"/>
      <c r="M324" s="110"/>
    </row>
    <row r="325" spans="1:13" s="588" customFormat="1">
      <c r="A325" s="131"/>
      <c r="B325" s="619" t="s">
        <v>762</v>
      </c>
      <c r="C325" s="405">
        <v>182785.93150684863</v>
      </c>
      <c r="D325" s="308">
        <v>182785.93150684863</v>
      </c>
      <c r="E325" s="308">
        <v>182785.93150684863</v>
      </c>
      <c r="F325" s="308">
        <v>182785.93150684863</v>
      </c>
      <c r="I325" s="592"/>
      <c r="M325" s="110"/>
    </row>
    <row r="326" spans="1:13" s="588" customFormat="1">
      <c r="A326" s="131"/>
      <c r="B326" s="619" t="s">
        <v>762</v>
      </c>
      <c r="C326" s="405">
        <v>360187.47123287688</v>
      </c>
      <c r="D326" s="308">
        <v>360187.47123287688</v>
      </c>
      <c r="E326" s="308">
        <v>360187.47123287688</v>
      </c>
      <c r="F326" s="308">
        <v>360187.47123287688</v>
      </c>
      <c r="I326" s="592"/>
      <c r="M326" s="110"/>
    </row>
    <row r="327" spans="1:13" s="588" customFormat="1">
      <c r="A327" s="131"/>
      <c r="B327" s="619" t="s">
        <v>762</v>
      </c>
      <c r="C327" s="405">
        <v>360187.47123287688</v>
      </c>
      <c r="D327" s="308">
        <v>360187.47123287688</v>
      </c>
      <c r="E327" s="308">
        <v>360187.47123287688</v>
      </c>
      <c r="F327" s="308">
        <v>360187.47123287688</v>
      </c>
      <c r="I327" s="592"/>
      <c r="M327" s="110"/>
    </row>
    <row r="328" spans="1:13" s="588" customFormat="1">
      <c r="A328" s="131"/>
      <c r="B328" s="619" t="s">
        <v>762</v>
      </c>
      <c r="C328" s="405">
        <v>360187.47123287688</v>
      </c>
      <c r="D328" s="308">
        <v>360187.47123287688</v>
      </c>
      <c r="E328" s="308">
        <v>360187.47123287688</v>
      </c>
      <c r="F328" s="308">
        <v>360187.47123287688</v>
      </c>
      <c r="I328" s="592"/>
      <c r="M328" s="110"/>
    </row>
    <row r="329" spans="1:13" s="588" customFormat="1">
      <c r="A329" s="131"/>
      <c r="B329" s="619" t="s">
        <v>762</v>
      </c>
      <c r="C329" s="405">
        <v>360187.47123287688</v>
      </c>
      <c r="D329" s="308">
        <v>360187.47123287688</v>
      </c>
      <c r="E329" s="308">
        <v>360187.47123287688</v>
      </c>
      <c r="F329" s="308">
        <v>360187.47123287688</v>
      </c>
      <c r="I329" s="592"/>
      <c r="M329" s="110"/>
    </row>
    <row r="330" spans="1:13" s="588" customFormat="1">
      <c r="A330" s="131"/>
      <c r="B330" s="619" t="s">
        <v>762</v>
      </c>
      <c r="C330" s="405">
        <v>360187.47123287688</v>
      </c>
      <c r="D330" s="308">
        <v>360187.47123287688</v>
      </c>
      <c r="E330" s="308">
        <v>360187.47123287688</v>
      </c>
      <c r="F330" s="308">
        <v>360187.47123287688</v>
      </c>
      <c r="I330" s="592"/>
      <c r="M330" s="110"/>
    </row>
    <row r="331" spans="1:13" s="588" customFormat="1">
      <c r="A331" s="131"/>
      <c r="B331" s="619" t="s">
        <v>762</v>
      </c>
      <c r="C331" s="405">
        <v>360187.47123287688</v>
      </c>
      <c r="D331" s="308">
        <v>360187.47123287688</v>
      </c>
      <c r="E331" s="308">
        <v>360187.47123287688</v>
      </c>
      <c r="F331" s="308">
        <v>360187.47123287688</v>
      </c>
      <c r="I331" s="592"/>
      <c r="M331" s="110"/>
    </row>
    <row r="332" spans="1:13" s="588" customFormat="1">
      <c r="A332" s="131"/>
      <c r="B332" s="619" t="s">
        <v>762</v>
      </c>
      <c r="C332" s="405">
        <v>360187.47123287688</v>
      </c>
      <c r="D332" s="308">
        <v>360187.47123287688</v>
      </c>
      <c r="E332" s="308">
        <v>360187.47123287688</v>
      </c>
      <c r="F332" s="308">
        <v>360187.47123287688</v>
      </c>
      <c r="I332" s="592"/>
      <c r="M332" s="110"/>
    </row>
    <row r="333" spans="1:13" s="588" customFormat="1">
      <c r="A333" s="131"/>
      <c r="B333" s="619" t="s">
        <v>762</v>
      </c>
      <c r="C333" s="405">
        <v>360187.47123287688</v>
      </c>
      <c r="D333" s="308">
        <v>360187.47123287688</v>
      </c>
      <c r="E333" s="308">
        <v>360187.47123287688</v>
      </c>
      <c r="F333" s="308">
        <v>360187.47123287688</v>
      </c>
      <c r="I333" s="592"/>
      <c r="M333" s="110"/>
    </row>
    <row r="334" spans="1:13" s="588" customFormat="1">
      <c r="A334" s="131"/>
      <c r="B334" s="619" t="s">
        <v>762</v>
      </c>
      <c r="C334" s="405">
        <v>360187.47123287688</v>
      </c>
      <c r="D334" s="308">
        <v>360187.47123287688</v>
      </c>
      <c r="E334" s="308">
        <v>360187.47123287688</v>
      </c>
      <c r="F334" s="308">
        <v>360187.47123287688</v>
      </c>
      <c r="I334" s="592"/>
      <c r="M334" s="110"/>
    </row>
    <row r="335" spans="1:13" s="588" customFormat="1">
      <c r="A335" s="131"/>
      <c r="B335" s="619" t="s">
        <v>762</v>
      </c>
      <c r="C335" s="405">
        <v>360187.47123287688</v>
      </c>
      <c r="D335" s="308">
        <v>360187.47123287688</v>
      </c>
      <c r="E335" s="308">
        <v>360187.47123287688</v>
      </c>
      <c r="F335" s="308">
        <v>360187.47123287688</v>
      </c>
      <c r="I335" s="592"/>
      <c r="M335" s="110"/>
    </row>
    <row r="336" spans="1:13" s="588" customFormat="1">
      <c r="A336" s="131"/>
      <c r="B336" s="619" t="s">
        <v>763</v>
      </c>
      <c r="C336" s="405">
        <v>5993150.6849315092</v>
      </c>
      <c r="D336" s="308">
        <v>5993150.6849315092</v>
      </c>
      <c r="E336" s="308">
        <v>5993150.6849315092</v>
      </c>
      <c r="F336" s="308">
        <v>5993150.6849315092</v>
      </c>
      <c r="I336" s="592"/>
      <c r="M336" s="110"/>
    </row>
    <row r="337" spans="1:13" s="588" customFormat="1">
      <c r="A337" s="131"/>
      <c r="B337" s="619" t="s">
        <v>763</v>
      </c>
      <c r="C337" s="405">
        <v>5993150.6849315092</v>
      </c>
      <c r="D337" s="308">
        <v>5993150.6849315092</v>
      </c>
      <c r="E337" s="308">
        <v>5993150.6849315092</v>
      </c>
      <c r="F337" s="308">
        <v>5993150.6849315092</v>
      </c>
      <c r="I337" s="592"/>
      <c r="M337" s="110"/>
    </row>
    <row r="338" spans="1:13" s="588" customFormat="1">
      <c r="A338" s="131"/>
      <c r="B338" s="619" t="s">
        <v>763</v>
      </c>
      <c r="C338" s="405">
        <v>5993150.6849315092</v>
      </c>
      <c r="D338" s="308">
        <v>5993150.6849315092</v>
      </c>
      <c r="E338" s="308">
        <v>5993150.6849315092</v>
      </c>
      <c r="F338" s="308">
        <v>5993150.6849315092</v>
      </c>
      <c r="I338" s="592"/>
      <c r="M338" s="110"/>
    </row>
    <row r="339" spans="1:13" s="588" customFormat="1">
      <c r="A339" s="131"/>
      <c r="B339" s="619" t="s">
        <v>763</v>
      </c>
      <c r="C339" s="405">
        <v>5993150.6849315092</v>
      </c>
      <c r="D339" s="308">
        <v>5993150.6849315092</v>
      </c>
      <c r="E339" s="308">
        <v>5993150.6849315092</v>
      </c>
      <c r="F339" s="308">
        <v>5993150.6849315092</v>
      </c>
      <c r="I339" s="592"/>
      <c r="M339" s="110"/>
    </row>
    <row r="340" spans="1:13" s="588" customFormat="1">
      <c r="A340" s="131"/>
      <c r="B340" s="619" t="s">
        <v>763</v>
      </c>
      <c r="C340" s="405">
        <v>5993150.6849315092</v>
      </c>
      <c r="D340" s="308">
        <v>5993150.6849315092</v>
      </c>
      <c r="E340" s="308">
        <v>5993150.6849315092</v>
      </c>
      <c r="F340" s="308">
        <v>5993150.6849315092</v>
      </c>
      <c r="I340" s="592"/>
      <c r="M340" s="110"/>
    </row>
    <row r="341" spans="1:13" s="588" customFormat="1">
      <c r="A341" s="131"/>
      <c r="B341" s="619" t="s">
        <v>763</v>
      </c>
      <c r="C341" s="405">
        <v>5993150.6849315092</v>
      </c>
      <c r="D341" s="308">
        <v>5993150.6849315092</v>
      </c>
      <c r="E341" s="308">
        <v>5993150.6849315092</v>
      </c>
      <c r="F341" s="308">
        <v>5993150.6849315092</v>
      </c>
      <c r="I341" s="592"/>
      <c r="M341" s="110"/>
    </row>
    <row r="342" spans="1:13" s="588" customFormat="1">
      <c r="A342" s="131"/>
      <c r="B342" s="619" t="s">
        <v>763</v>
      </c>
      <c r="C342" s="405">
        <v>5993150.6849315092</v>
      </c>
      <c r="D342" s="308">
        <v>5993150.6849315092</v>
      </c>
      <c r="E342" s="308">
        <v>5993150.6849315092</v>
      </c>
      <c r="F342" s="308">
        <v>5993150.6849315092</v>
      </c>
      <c r="I342" s="592"/>
      <c r="M342" s="110"/>
    </row>
    <row r="343" spans="1:13" s="588" customFormat="1">
      <c r="A343" s="131"/>
      <c r="B343" s="619" t="s">
        <v>763</v>
      </c>
      <c r="C343" s="405">
        <v>5993150.6849315092</v>
      </c>
      <c r="D343" s="308">
        <v>5993150.6849315092</v>
      </c>
      <c r="E343" s="308">
        <v>5993150.6849315092</v>
      </c>
      <c r="F343" s="308">
        <v>5993150.6849315092</v>
      </c>
      <c r="I343" s="592"/>
      <c r="M343" s="110"/>
    </row>
    <row r="344" spans="1:13" s="588" customFormat="1">
      <c r="A344" s="131"/>
      <c r="B344" s="619" t="s">
        <v>763</v>
      </c>
      <c r="C344" s="405">
        <v>5993150.6849315092</v>
      </c>
      <c r="D344" s="308">
        <v>5993150.6849315092</v>
      </c>
      <c r="E344" s="308">
        <v>5993150.6849315092</v>
      </c>
      <c r="F344" s="308">
        <v>5993150.6849315092</v>
      </c>
      <c r="I344" s="592"/>
      <c r="M344" s="110"/>
    </row>
    <row r="345" spans="1:13" s="588" customFormat="1">
      <c r="A345" s="131"/>
      <c r="B345" s="619" t="s">
        <v>763</v>
      </c>
      <c r="C345" s="405">
        <v>5993150.6849315092</v>
      </c>
      <c r="D345" s="308">
        <v>5993150.6849315092</v>
      </c>
      <c r="E345" s="308">
        <v>5993150.6849315092</v>
      </c>
      <c r="F345" s="308">
        <v>5993150.6849315092</v>
      </c>
      <c r="I345" s="592"/>
      <c r="M345" s="110"/>
    </row>
    <row r="346" spans="1:13" s="588" customFormat="1">
      <c r="A346" s="131"/>
      <c r="B346" s="619" t="s">
        <v>763</v>
      </c>
      <c r="C346" s="405">
        <v>5993150.6849315092</v>
      </c>
      <c r="D346" s="308">
        <v>5993150.6849315092</v>
      </c>
      <c r="E346" s="308">
        <v>5993150.6849315092</v>
      </c>
      <c r="F346" s="308">
        <v>5993150.6849315092</v>
      </c>
      <c r="I346" s="592"/>
      <c r="M346" s="110"/>
    </row>
    <row r="347" spans="1:13" s="588" customFormat="1">
      <c r="A347" s="131"/>
      <c r="B347" s="619" t="s">
        <v>763</v>
      </c>
      <c r="C347" s="405">
        <v>5993150.6849315092</v>
      </c>
      <c r="D347" s="308">
        <v>5993150.6849315092</v>
      </c>
      <c r="E347" s="308">
        <v>5993150.6849315092</v>
      </c>
      <c r="F347" s="308">
        <v>5993150.6849315092</v>
      </c>
      <c r="I347" s="592"/>
      <c r="M347" s="110"/>
    </row>
    <row r="348" spans="1:13" s="588" customFormat="1">
      <c r="A348" s="131"/>
      <c r="B348" s="619" t="s">
        <v>763</v>
      </c>
      <c r="C348" s="405">
        <v>5993150.6849315092</v>
      </c>
      <c r="D348" s="308">
        <v>5993150.6849315092</v>
      </c>
      <c r="E348" s="308">
        <v>5993150.6849315092</v>
      </c>
      <c r="F348" s="308">
        <v>5993150.6849315092</v>
      </c>
      <c r="I348" s="592"/>
      <c r="M348" s="110"/>
    </row>
    <row r="349" spans="1:13" s="588" customFormat="1">
      <c r="A349" s="131"/>
      <c r="B349" s="619" t="s">
        <v>763</v>
      </c>
      <c r="C349" s="405">
        <v>5993150.6849315092</v>
      </c>
      <c r="D349" s="308">
        <v>5993150.6849315092</v>
      </c>
      <c r="E349" s="308">
        <v>5993150.6849315092</v>
      </c>
      <c r="F349" s="308">
        <v>5993150.6849315092</v>
      </c>
      <c r="I349" s="592"/>
      <c r="M349" s="110"/>
    </row>
    <row r="350" spans="1:13" s="588" customFormat="1">
      <c r="A350" s="131"/>
      <c r="B350" s="619" t="s">
        <v>763</v>
      </c>
      <c r="C350" s="405">
        <v>5993150.6849315092</v>
      </c>
      <c r="D350" s="308">
        <v>5993150.6849315092</v>
      </c>
      <c r="E350" s="308">
        <v>5993150.6849315092</v>
      </c>
      <c r="F350" s="308">
        <v>5993150.6849315092</v>
      </c>
      <c r="I350" s="592"/>
      <c r="M350" s="110"/>
    </row>
    <row r="351" spans="1:13" s="588" customFormat="1">
      <c r="A351" s="131"/>
      <c r="B351" s="619" t="s">
        <v>763</v>
      </c>
      <c r="C351" s="405">
        <v>5993150.6849315092</v>
      </c>
      <c r="D351" s="308">
        <v>5993150.6849315092</v>
      </c>
      <c r="E351" s="308">
        <v>5993150.6849315092</v>
      </c>
      <c r="F351" s="308">
        <v>5993150.6849315092</v>
      </c>
      <c r="I351" s="592"/>
      <c r="M351" s="110"/>
    </row>
    <row r="352" spans="1:13" s="588" customFormat="1">
      <c r="A352" s="131"/>
      <c r="B352" s="619" t="s">
        <v>764</v>
      </c>
      <c r="C352" s="405">
        <v>41849.315068493015</v>
      </c>
      <c r="D352" s="308">
        <v>41849.315068493015</v>
      </c>
      <c r="E352" s="308">
        <v>41849.315068493015</v>
      </c>
      <c r="F352" s="308">
        <v>41849.315068493015</v>
      </c>
      <c r="I352" s="592"/>
      <c r="M352" s="110"/>
    </row>
    <row r="353" spans="1:13" s="588" customFormat="1">
      <c r="A353" s="131"/>
      <c r="B353" s="619" t="s">
        <v>764</v>
      </c>
      <c r="C353" s="405">
        <v>200342.46575342491</v>
      </c>
      <c r="D353" s="308">
        <v>200342.46575342491</v>
      </c>
      <c r="E353" s="308">
        <v>200342.46575342491</v>
      </c>
      <c r="F353" s="308">
        <v>200342.46575342491</v>
      </c>
      <c r="I353" s="592"/>
      <c r="M353" s="110"/>
    </row>
    <row r="354" spans="1:13" s="588" customFormat="1">
      <c r="A354" s="131"/>
      <c r="B354" s="619" t="s">
        <v>764</v>
      </c>
      <c r="C354" s="405">
        <v>373972.60273972526</v>
      </c>
      <c r="D354" s="308">
        <v>373972.60273972526</v>
      </c>
      <c r="E354" s="308">
        <v>373972.60273972526</v>
      </c>
      <c r="F354" s="308">
        <v>373972.60273972526</v>
      </c>
      <c r="I354" s="592"/>
      <c r="M354" s="110"/>
    </row>
    <row r="355" spans="1:13" s="588" customFormat="1">
      <c r="A355" s="131"/>
      <c r="B355" s="619" t="s">
        <v>764</v>
      </c>
      <c r="C355" s="405">
        <v>712328.76712328754</v>
      </c>
      <c r="D355" s="308">
        <v>712328.76712328754</v>
      </c>
      <c r="E355" s="308">
        <v>712328.76712328754</v>
      </c>
      <c r="F355" s="308">
        <v>712328.76712328754</v>
      </c>
      <c r="I355" s="592"/>
      <c r="M355" s="110"/>
    </row>
    <row r="356" spans="1:13" s="588" customFormat="1">
      <c r="A356" s="131"/>
      <c r="B356" s="619" t="s">
        <v>764</v>
      </c>
      <c r="C356" s="405">
        <v>742015.06849315017</v>
      </c>
      <c r="D356" s="308">
        <v>742015.06849315017</v>
      </c>
      <c r="E356" s="308">
        <v>742015.06849315017</v>
      </c>
      <c r="F356" s="308">
        <v>742015.06849315017</v>
      </c>
      <c r="I356" s="592"/>
      <c r="M356" s="110"/>
    </row>
    <row r="357" spans="1:13" s="588" customFormat="1">
      <c r="A357" s="131"/>
      <c r="B357" s="619" t="s">
        <v>764</v>
      </c>
      <c r="C357" s="405">
        <v>908219.17808219045</v>
      </c>
      <c r="D357" s="308">
        <v>908219.17808219045</v>
      </c>
      <c r="E357" s="308">
        <v>908219.17808219045</v>
      </c>
      <c r="F357" s="308">
        <v>908219.17808219045</v>
      </c>
      <c r="I357" s="592"/>
      <c r="M357" s="110"/>
    </row>
    <row r="358" spans="1:13" s="588" customFormat="1">
      <c r="A358" s="131"/>
      <c r="B358" s="619" t="s">
        <v>764</v>
      </c>
      <c r="C358" s="405">
        <v>801369.86301369965</v>
      </c>
      <c r="D358" s="308">
        <v>801369.86301369965</v>
      </c>
      <c r="E358" s="308">
        <v>801369.86301369965</v>
      </c>
      <c r="F358" s="308">
        <v>801369.86301369965</v>
      </c>
      <c r="I358" s="592"/>
      <c r="M358" s="110"/>
    </row>
    <row r="359" spans="1:13" s="588" customFormat="1">
      <c r="A359" s="131"/>
      <c r="B359" s="619" t="s">
        <v>764</v>
      </c>
      <c r="C359" s="405">
        <v>757152.05479452014</v>
      </c>
      <c r="D359" s="308">
        <v>757152.05479452014</v>
      </c>
      <c r="E359" s="308">
        <v>757152.05479452014</v>
      </c>
      <c r="F359" s="308">
        <v>757152.05479452014</v>
      </c>
      <c r="I359" s="592"/>
      <c r="M359" s="110"/>
    </row>
    <row r="360" spans="1:13" s="588" customFormat="1">
      <c r="A360" s="131"/>
      <c r="B360" s="619" t="s">
        <v>764</v>
      </c>
      <c r="C360" s="405">
        <v>880616.43835616112</v>
      </c>
      <c r="D360" s="308">
        <v>880616.43835616112</v>
      </c>
      <c r="E360" s="308">
        <v>880616.43835616112</v>
      </c>
      <c r="F360" s="308">
        <v>880616.43835616112</v>
      </c>
      <c r="I360" s="592"/>
      <c r="M360" s="110"/>
    </row>
    <row r="361" spans="1:13" s="588" customFormat="1">
      <c r="A361" s="131"/>
      <c r="B361" s="619" t="s">
        <v>764</v>
      </c>
      <c r="C361" s="405">
        <v>880616.43835616112</v>
      </c>
      <c r="D361" s="308">
        <v>880616.43835616112</v>
      </c>
      <c r="E361" s="308">
        <v>880616.43835616112</v>
      </c>
      <c r="F361" s="308">
        <v>880616.43835616112</v>
      </c>
      <c r="I361" s="592"/>
      <c r="M361" s="110"/>
    </row>
    <row r="362" spans="1:13" s="588" customFormat="1">
      <c r="A362" s="131"/>
      <c r="B362" s="619" t="s">
        <v>764</v>
      </c>
      <c r="C362" s="405">
        <v>543115.06849315017</v>
      </c>
      <c r="D362" s="308">
        <v>543115.06849315017</v>
      </c>
      <c r="E362" s="308">
        <v>543115.06849315017</v>
      </c>
      <c r="F362" s="308">
        <v>543115.06849315017</v>
      </c>
      <c r="I362" s="592"/>
      <c r="M362" s="110"/>
    </row>
    <row r="363" spans="1:13" s="588" customFormat="1">
      <c r="A363" s="131"/>
      <c r="B363" s="619" t="s">
        <v>764</v>
      </c>
      <c r="C363" s="405">
        <v>1047123.2876712345</v>
      </c>
      <c r="D363" s="308">
        <v>1047123.2876712345</v>
      </c>
      <c r="E363" s="308">
        <v>1047123.2876712345</v>
      </c>
      <c r="F363" s="308">
        <v>1047123.2876712345</v>
      </c>
      <c r="I363" s="592"/>
      <c r="M363" s="110"/>
    </row>
    <row r="364" spans="1:13" s="588" customFormat="1">
      <c r="A364" s="131"/>
      <c r="B364" s="619" t="s">
        <v>764</v>
      </c>
      <c r="C364" s="405">
        <v>1196712.3287671208</v>
      </c>
      <c r="D364" s="308">
        <v>1196712.3287671208</v>
      </c>
      <c r="E364" s="308">
        <v>1196712.3287671208</v>
      </c>
      <c r="F364" s="308">
        <v>1196712.3287671208</v>
      </c>
      <c r="I364" s="592"/>
      <c r="M364" s="110"/>
    </row>
    <row r="365" spans="1:13" s="588" customFormat="1">
      <c r="A365" s="131"/>
      <c r="B365" s="619" t="s">
        <v>764</v>
      </c>
      <c r="C365" s="405">
        <v>1460273.9726027399</v>
      </c>
      <c r="D365" s="308">
        <v>1460273.9726027399</v>
      </c>
      <c r="E365" s="308">
        <v>1460273.9726027399</v>
      </c>
      <c r="F365" s="308">
        <v>1460273.9726027399</v>
      </c>
      <c r="I365" s="592"/>
      <c r="M365" s="110"/>
    </row>
    <row r="366" spans="1:13" s="588" customFormat="1">
      <c r="A366" s="131"/>
      <c r="B366" s="619" t="s">
        <v>764</v>
      </c>
      <c r="C366" s="405">
        <v>1460273.9726027399</v>
      </c>
      <c r="D366" s="308">
        <v>1460273.9726027399</v>
      </c>
      <c r="E366" s="308">
        <v>1460273.9726027399</v>
      </c>
      <c r="F366" s="308">
        <v>1460273.9726027399</v>
      </c>
      <c r="I366" s="592"/>
      <c r="M366" s="110"/>
    </row>
    <row r="367" spans="1:13" s="588" customFormat="1">
      <c r="A367" s="131"/>
      <c r="B367" s="619" t="s">
        <v>764</v>
      </c>
      <c r="C367" s="405">
        <v>1495890.410958901</v>
      </c>
      <c r="D367" s="308">
        <v>1495890.410958901</v>
      </c>
      <c r="E367" s="308">
        <v>1495890.410958901</v>
      </c>
      <c r="F367" s="308">
        <v>1495890.410958901</v>
      </c>
      <c r="I367" s="592"/>
      <c r="M367" s="110"/>
    </row>
    <row r="368" spans="1:13" s="588" customFormat="1">
      <c r="A368" s="131"/>
      <c r="B368" s="619" t="s">
        <v>764</v>
      </c>
      <c r="C368" s="405">
        <v>1495890.410958901</v>
      </c>
      <c r="D368" s="308">
        <v>1495890.410958901</v>
      </c>
      <c r="E368" s="308">
        <v>1495890.410958901</v>
      </c>
      <c r="F368" s="308">
        <v>1495890.410958901</v>
      </c>
      <c r="I368" s="592"/>
      <c r="M368" s="110"/>
    </row>
    <row r="369" spans="1:13" s="588" customFormat="1">
      <c r="A369" s="131"/>
      <c r="B369" s="619" t="s">
        <v>764</v>
      </c>
      <c r="C369" s="405">
        <v>1495890.410958901</v>
      </c>
      <c r="D369" s="308">
        <v>1495890.410958901</v>
      </c>
      <c r="E369" s="308">
        <v>1495890.410958901</v>
      </c>
      <c r="F369" s="308">
        <v>1495890.410958901</v>
      </c>
      <c r="I369" s="592"/>
      <c r="M369" s="110"/>
    </row>
    <row r="370" spans="1:13" s="588" customFormat="1">
      <c r="A370" s="131"/>
      <c r="B370" s="619" t="s">
        <v>764</v>
      </c>
      <c r="C370" s="405">
        <v>1495890.410958901</v>
      </c>
      <c r="D370" s="308">
        <v>1495890.410958901</v>
      </c>
      <c r="E370" s="308">
        <v>1495890.410958901</v>
      </c>
      <c r="F370" s="308">
        <v>1495890.410958901</v>
      </c>
      <c r="I370" s="592"/>
      <c r="M370" s="110"/>
    </row>
    <row r="371" spans="1:13" s="588" customFormat="1">
      <c r="A371" s="131"/>
      <c r="B371" s="619" t="s">
        <v>764</v>
      </c>
      <c r="C371" s="405">
        <v>1495890.410958901</v>
      </c>
      <c r="D371" s="308">
        <v>1495890.410958901</v>
      </c>
      <c r="E371" s="308">
        <v>1495890.410958901</v>
      </c>
      <c r="F371" s="308">
        <v>1495890.410958901</v>
      </c>
      <c r="I371" s="592"/>
      <c r="M371" s="110"/>
    </row>
    <row r="372" spans="1:13" s="588" customFormat="1">
      <c r="A372" s="131"/>
      <c r="B372" s="619" t="s">
        <v>764</v>
      </c>
      <c r="C372" s="405">
        <v>1495890.410958901</v>
      </c>
      <c r="D372" s="308">
        <v>1495890.410958901</v>
      </c>
      <c r="E372" s="308">
        <v>1495890.410958901</v>
      </c>
      <c r="F372" s="308">
        <v>1495890.410958901</v>
      </c>
      <c r="I372" s="592"/>
      <c r="M372" s="110"/>
    </row>
    <row r="373" spans="1:13" s="588" customFormat="1">
      <c r="A373" s="131"/>
      <c r="B373" s="619" t="s">
        <v>764</v>
      </c>
      <c r="C373" s="405">
        <v>1495890.410958901</v>
      </c>
      <c r="D373" s="308">
        <v>1495890.410958901</v>
      </c>
      <c r="E373" s="308">
        <v>1495890.410958901</v>
      </c>
      <c r="F373" s="308">
        <v>1495890.410958901</v>
      </c>
      <c r="I373" s="592"/>
      <c r="M373" s="110"/>
    </row>
    <row r="374" spans="1:13" s="588" customFormat="1">
      <c r="A374" s="131"/>
      <c r="B374" s="619" t="s">
        <v>764</v>
      </c>
      <c r="C374" s="405">
        <v>1585109.589041099</v>
      </c>
      <c r="D374" s="308">
        <v>1585109.589041099</v>
      </c>
      <c r="E374" s="308">
        <v>1585109.589041099</v>
      </c>
      <c r="F374" s="308">
        <v>1585109.589041099</v>
      </c>
      <c r="I374" s="592"/>
      <c r="M374" s="110"/>
    </row>
    <row r="375" spans="1:13" s="588" customFormat="1">
      <c r="A375" s="131"/>
      <c r="B375" s="619" t="s">
        <v>764</v>
      </c>
      <c r="C375" s="405">
        <v>2088904.1095890328</v>
      </c>
      <c r="D375" s="308">
        <v>2088904.1095890328</v>
      </c>
      <c r="E375" s="308">
        <v>2088904.1095890328</v>
      </c>
      <c r="F375" s="308">
        <v>2088904.1095890328</v>
      </c>
      <c r="I375" s="592"/>
      <c r="M375" s="110"/>
    </row>
    <row r="376" spans="1:13" s="588" customFormat="1">
      <c r="A376" s="131"/>
      <c r="B376" s="619" t="s">
        <v>764</v>
      </c>
      <c r="C376" s="405">
        <v>1720273.9726027325</v>
      </c>
      <c r="D376" s="308">
        <v>1720273.9726027325</v>
      </c>
      <c r="E376" s="308">
        <v>1720273.9726027325</v>
      </c>
      <c r="F376" s="308">
        <v>1720273.9726027325</v>
      </c>
      <c r="I376" s="592"/>
      <c r="M376" s="110"/>
    </row>
    <row r="377" spans="1:13" s="588" customFormat="1">
      <c r="A377" s="131"/>
      <c r="B377" s="619" t="s">
        <v>764</v>
      </c>
      <c r="C377" s="405">
        <v>2136986.3013698682</v>
      </c>
      <c r="D377" s="308">
        <v>2136986.3013698682</v>
      </c>
      <c r="E377" s="308">
        <v>2136986.3013698682</v>
      </c>
      <c r="F377" s="308">
        <v>2136986.3013698682</v>
      </c>
      <c r="I377" s="592"/>
      <c r="M377" s="110"/>
    </row>
    <row r="378" spans="1:13" s="588" customFormat="1">
      <c r="A378" s="131"/>
      <c r="B378" s="619" t="s">
        <v>764</v>
      </c>
      <c r="C378" s="405">
        <v>2243835.616438359</v>
      </c>
      <c r="D378" s="308">
        <v>2243835.616438359</v>
      </c>
      <c r="E378" s="308">
        <v>2243835.616438359</v>
      </c>
      <c r="F378" s="308">
        <v>2243835.616438359</v>
      </c>
      <c r="I378" s="592"/>
      <c r="M378" s="110"/>
    </row>
    <row r="379" spans="1:13" s="588" customFormat="1">
      <c r="A379" s="131"/>
      <c r="B379" s="619" t="s">
        <v>765</v>
      </c>
      <c r="C379" s="405">
        <v>4696472.6027397253</v>
      </c>
      <c r="D379" s="308">
        <v>4696472.6027397253</v>
      </c>
      <c r="E379" s="308">
        <v>4696472.6027397253</v>
      </c>
      <c r="F379" s="308">
        <v>4696472.6027397253</v>
      </c>
      <c r="I379" s="592"/>
      <c r="M379" s="110"/>
    </row>
    <row r="380" spans="1:13" s="588" customFormat="1">
      <c r="A380" s="131"/>
      <c r="B380" s="619" t="s">
        <v>765</v>
      </c>
      <c r="C380" s="405">
        <v>4696472.6027397253</v>
      </c>
      <c r="D380" s="308">
        <v>4696472.6027397253</v>
      </c>
      <c r="E380" s="308">
        <v>4696472.6027397253</v>
      </c>
      <c r="F380" s="308">
        <v>4696472.6027397253</v>
      </c>
      <c r="I380" s="592"/>
      <c r="M380" s="110"/>
    </row>
    <row r="381" spans="1:13" s="588" customFormat="1">
      <c r="A381" s="131"/>
      <c r="B381" s="619" t="s">
        <v>765</v>
      </c>
      <c r="C381" s="405">
        <v>4696472.6027397253</v>
      </c>
      <c r="D381" s="308">
        <v>4696472.6027397253</v>
      </c>
      <c r="E381" s="308">
        <v>4696472.6027397253</v>
      </c>
      <c r="F381" s="308">
        <v>4696472.6027397253</v>
      </c>
      <c r="I381" s="592"/>
      <c r="M381" s="110"/>
    </row>
    <row r="382" spans="1:13" s="588" customFormat="1">
      <c r="A382" s="131"/>
      <c r="B382" s="619" t="s">
        <v>765</v>
      </c>
      <c r="C382" s="405">
        <v>4696472.6027397253</v>
      </c>
      <c r="D382" s="308">
        <v>4696472.6027397253</v>
      </c>
      <c r="E382" s="308">
        <v>4696472.6027397253</v>
      </c>
      <c r="F382" s="308">
        <v>4696472.6027397253</v>
      </c>
      <c r="I382" s="592"/>
      <c r="M382" s="110"/>
    </row>
    <row r="383" spans="1:13" s="588" customFormat="1">
      <c r="A383" s="131"/>
      <c r="B383" s="619" t="s">
        <v>765</v>
      </c>
      <c r="C383" s="405">
        <v>4696472.6027397253</v>
      </c>
      <c r="D383" s="308">
        <v>4696472.6027397253</v>
      </c>
      <c r="E383" s="308">
        <v>4696472.6027397253</v>
      </c>
      <c r="F383" s="308">
        <v>4696472.6027397253</v>
      </c>
      <c r="I383" s="592"/>
      <c r="M383" s="110"/>
    </row>
    <row r="384" spans="1:13" s="588" customFormat="1">
      <c r="A384" s="131"/>
      <c r="B384" s="619" t="s">
        <v>765</v>
      </c>
      <c r="C384" s="405">
        <v>4696472.6027397253</v>
      </c>
      <c r="D384" s="308">
        <v>4696472.6027397253</v>
      </c>
      <c r="E384" s="308">
        <v>4696472.6027397253</v>
      </c>
      <c r="F384" s="308">
        <v>4696472.6027397253</v>
      </c>
      <c r="I384" s="592"/>
      <c r="M384" s="110"/>
    </row>
    <row r="385" spans="1:13" s="127" customFormat="1">
      <c r="A385" s="131"/>
      <c r="B385" s="619" t="s">
        <v>765</v>
      </c>
      <c r="C385" s="405">
        <v>4696472.6027397253</v>
      </c>
      <c r="D385" s="308">
        <v>4696472.6027397253</v>
      </c>
      <c r="E385" s="308">
        <v>4696472.6027397253</v>
      </c>
      <c r="F385" s="308">
        <v>4696472.6027397253</v>
      </c>
      <c r="I385" s="128"/>
      <c r="M385" s="110"/>
    </row>
    <row r="386" spans="1:13" s="127" customFormat="1">
      <c r="A386" s="131"/>
      <c r="B386" s="619" t="s">
        <v>765</v>
      </c>
      <c r="C386" s="405">
        <v>4696472.6027397253</v>
      </c>
      <c r="D386" s="308">
        <v>4696472.6027397253</v>
      </c>
      <c r="E386" s="308">
        <v>4696472.6027397253</v>
      </c>
      <c r="F386" s="308">
        <v>4696472.6027397253</v>
      </c>
      <c r="I386" s="128"/>
      <c r="M386" s="110"/>
    </row>
    <row r="387" spans="1:13" s="127" customFormat="1">
      <c r="A387" s="131"/>
      <c r="B387" s="620" t="s">
        <v>765</v>
      </c>
      <c r="C387" s="405">
        <v>4696472.6027397253</v>
      </c>
      <c r="D387" s="405">
        <v>4696472.6027397253</v>
      </c>
      <c r="E387" s="308">
        <v>4696472.6027397253</v>
      </c>
      <c r="F387" s="308">
        <v>4696472.6027397253</v>
      </c>
      <c r="I387" s="128"/>
      <c r="M387" s="110"/>
    </row>
    <row r="388" spans="1:13" s="127" customFormat="1">
      <c r="A388" s="131"/>
      <c r="B388" s="620" t="s">
        <v>765</v>
      </c>
      <c r="C388" s="405">
        <v>4696472.6027397253</v>
      </c>
      <c r="D388" s="405">
        <v>4696472.6027397253</v>
      </c>
      <c r="E388" s="308">
        <v>4696472.6027397253</v>
      </c>
      <c r="F388" s="308">
        <v>4696472.6027397253</v>
      </c>
      <c r="I388" s="128"/>
      <c r="M388" s="110"/>
    </row>
    <row r="389" spans="1:13" s="127" customFormat="1">
      <c r="A389" s="131"/>
      <c r="B389" s="620" t="s">
        <v>766</v>
      </c>
      <c r="C389" s="405">
        <v>263219178.08219099</v>
      </c>
      <c r="D389" s="405">
        <v>263219178.08219099</v>
      </c>
      <c r="E389" s="308">
        <v>263219178.08219099</v>
      </c>
      <c r="F389" s="405">
        <v>263219178.08219099</v>
      </c>
      <c r="I389" s="128"/>
      <c r="M389" s="110"/>
    </row>
    <row r="390" spans="1:13" s="127" customFormat="1">
      <c r="A390" s="131"/>
      <c r="B390" s="404" t="s">
        <v>699</v>
      </c>
      <c r="C390" s="405">
        <v>50000000</v>
      </c>
      <c r="D390" s="405">
        <v>50657534.246575363</v>
      </c>
      <c r="E390" s="308">
        <v>50000000</v>
      </c>
      <c r="F390" s="405">
        <v>50647260</v>
      </c>
      <c r="G390" s="106"/>
      <c r="I390" s="128"/>
    </row>
    <row r="391" spans="1:13" s="127" customFormat="1">
      <c r="A391" s="131"/>
      <c r="B391" s="404" t="s">
        <v>699</v>
      </c>
      <c r="C391" s="405">
        <v>50000000</v>
      </c>
      <c r="D391" s="405">
        <v>50657534.246575363</v>
      </c>
      <c r="E391" s="308">
        <v>50000000</v>
      </c>
      <c r="F391" s="405">
        <v>50647260</v>
      </c>
      <c r="G391" s="106"/>
      <c r="I391" s="128"/>
    </row>
    <row r="392" spans="1:13" s="127" customFormat="1">
      <c r="A392" s="131"/>
      <c r="B392" s="404" t="s">
        <v>699</v>
      </c>
      <c r="C392" s="405">
        <v>50000000</v>
      </c>
      <c r="D392" s="405">
        <v>50657534.246575363</v>
      </c>
      <c r="E392" s="308">
        <v>50000000</v>
      </c>
      <c r="F392" s="405">
        <v>50647260</v>
      </c>
      <c r="G392" s="106"/>
      <c r="I392" s="128"/>
    </row>
    <row r="393" spans="1:13" s="127" customFormat="1">
      <c r="A393" s="131"/>
      <c r="B393" s="404" t="s">
        <v>699</v>
      </c>
      <c r="C393" s="405">
        <v>50000000</v>
      </c>
      <c r="D393" s="405">
        <v>50657534.246575363</v>
      </c>
      <c r="E393" s="308">
        <v>50000000</v>
      </c>
      <c r="F393" s="405">
        <v>50647260</v>
      </c>
      <c r="G393" s="106"/>
      <c r="I393" s="128"/>
    </row>
    <row r="394" spans="1:13" s="127" customFormat="1">
      <c r="A394" s="131"/>
      <c r="B394" s="404" t="s">
        <v>699</v>
      </c>
      <c r="C394" s="405">
        <v>50000000</v>
      </c>
      <c r="D394" s="405">
        <v>50657534.246575363</v>
      </c>
      <c r="E394" s="308">
        <v>50000000</v>
      </c>
      <c r="F394" s="405">
        <v>50647260</v>
      </c>
      <c r="G394" s="106"/>
      <c r="I394" s="128"/>
    </row>
    <row r="395" spans="1:13" s="127" customFormat="1">
      <c r="A395" s="131"/>
      <c r="B395" s="404" t="s">
        <v>699</v>
      </c>
      <c r="C395" s="405">
        <v>50000000</v>
      </c>
      <c r="D395" s="405">
        <v>50657534.246575363</v>
      </c>
      <c r="E395" s="308">
        <v>50000000</v>
      </c>
      <c r="F395" s="405">
        <v>50647260</v>
      </c>
      <c r="G395" s="106"/>
      <c r="I395" s="128"/>
    </row>
    <row r="396" spans="1:13" s="127" customFormat="1">
      <c r="A396" s="131"/>
      <c r="B396" s="404" t="s">
        <v>570</v>
      </c>
      <c r="C396" s="405">
        <v>150000000</v>
      </c>
      <c r="D396" s="405">
        <v>150949315.63013697</v>
      </c>
      <c r="E396" s="308">
        <v>150000000</v>
      </c>
      <c r="F396" s="405">
        <v>150895069</v>
      </c>
      <c r="G396" s="106"/>
      <c r="I396" s="128"/>
    </row>
    <row r="397" spans="1:13" s="127" customFormat="1">
      <c r="A397" s="131"/>
      <c r="B397" s="404" t="s">
        <v>570</v>
      </c>
      <c r="C397" s="405">
        <v>150000000</v>
      </c>
      <c r="D397" s="405">
        <v>150949315.63013697</v>
      </c>
      <c r="E397" s="308">
        <v>150000000</v>
      </c>
      <c r="F397" s="405">
        <v>150895069</v>
      </c>
      <c r="G397" s="106"/>
      <c r="I397" s="128"/>
    </row>
    <row r="398" spans="1:13" s="127" customFormat="1">
      <c r="A398" s="131"/>
      <c r="B398" s="404" t="s">
        <v>570</v>
      </c>
      <c r="C398" s="405">
        <v>150000000</v>
      </c>
      <c r="D398" s="405">
        <v>150949315.63013697</v>
      </c>
      <c r="E398" s="308">
        <v>150000000</v>
      </c>
      <c r="F398" s="405">
        <v>150895069</v>
      </c>
      <c r="G398" s="106"/>
      <c r="I398" s="128"/>
    </row>
    <row r="399" spans="1:13" s="127" customFormat="1">
      <c r="A399" s="131"/>
      <c r="B399" s="404" t="s">
        <v>570</v>
      </c>
      <c r="C399" s="405">
        <v>150000000</v>
      </c>
      <c r="D399" s="405">
        <v>150949315.63013697</v>
      </c>
      <c r="E399" s="308">
        <v>150000000</v>
      </c>
      <c r="F399" s="405">
        <v>150895069</v>
      </c>
      <c r="G399" s="106"/>
      <c r="I399" s="128"/>
    </row>
    <row r="400" spans="1:13" s="127" customFormat="1">
      <c r="A400" s="131"/>
      <c r="B400" s="404" t="s">
        <v>570</v>
      </c>
      <c r="C400" s="405">
        <v>150000000</v>
      </c>
      <c r="D400" s="405">
        <v>150949315.63013697</v>
      </c>
      <c r="E400" s="308">
        <v>150000000</v>
      </c>
      <c r="F400" s="405">
        <v>150895069</v>
      </c>
      <c r="G400" s="106"/>
      <c r="I400" s="128"/>
    </row>
    <row r="401" spans="1:9" s="127" customFormat="1">
      <c r="A401" s="131"/>
      <c r="B401" s="404" t="s">
        <v>570</v>
      </c>
      <c r="C401" s="405">
        <v>150000000</v>
      </c>
      <c r="D401" s="405">
        <v>150949315.63013697</v>
      </c>
      <c r="E401" s="308">
        <v>150000000</v>
      </c>
      <c r="F401" s="405">
        <v>150895069</v>
      </c>
      <c r="G401" s="106"/>
      <c r="I401" s="128"/>
    </row>
    <row r="402" spans="1:9" s="127" customFormat="1">
      <c r="A402" s="131"/>
      <c r="B402" s="404" t="s">
        <v>570</v>
      </c>
      <c r="C402" s="405">
        <v>150000000</v>
      </c>
      <c r="D402" s="405">
        <v>150949315.63013697</v>
      </c>
      <c r="E402" s="308">
        <v>150000000</v>
      </c>
      <c r="F402" s="405">
        <v>150895069</v>
      </c>
      <c r="G402" s="106"/>
      <c r="I402" s="128"/>
    </row>
    <row r="403" spans="1:9" s="127" customFormat="1">
      <c r="A403" s="131"/>
      <c r="B403" s="404" t="s">
        <v>570</v>
      </c>
      <c r="C403" s="405">
        <v>150000000</v>
      </c>
      <c r="D403" s="405">
        <v>150949315.63013697</v>
      </c>
      <c r="E403" s="308">
        <v>150000000</v>
      </c>
      <c r="F403" s="405">
        <v>150895069</v>
      </c>
      <c r="G403" s="106"/>
      <c r="I403" s="128"/>
    </row>
    <row r="404" spans="1:9" s="127" customFormat="1">
      <c r="A404" s="131"/>
      <c r="B404" s="404" t="s">
        <v>570</v>
      </c>
      <c r="C404" s="405">
        <v>150000000</v>
      </c>
      <c r="D404" s="405">
        <v>150949315.63013697</v>
      </c>
      <c r="E404" s="308">
        <v>150000000</v>
      </c>
      <c r="F404" s="405">
        <v>150895069</v>
      </c>
      <c r="G404" s="106"/>
      <c r="I404" s="128"/>
    </row>
    <row r="405" spans="1:9" s="127" customFormat="1">
      <c r="A405" s="131"/>
      <c r="B405" s="404" t="s">
        <v>570</v>
      </c>
      <c r="C405" s="405">
        <v>150000000</v>
      </c>
      <c r="D405" s="405">
        <v>150949315.63013697</v>
      </c>
      <c r="E405" s="308">
        <v>150000000</v>
      </c>
      <c r="F405" s="405">
        <v>150895069</v>
      </c>
      <c r="G405" s="106"/>
      <c r="I405" s="128"/>
    </row>
    <row r="406" spans="1:9" s="127" customFormat="1">
      <c r="A406" s="131"/>
      <c r="B406" s="404" t="s">
        <v>638</v>
      </c>
      <c r="C406" s="405">
        <v>500000000</v>
      </c>
      <c r="D406" s="405">
        <v>502908903.3424657</v>
      </c>
      <c r="E406" s="308">
        <v>500000000</v>
      </c>
      <c r="F406" s="405">
        <v>503096575</v>
      </c>
      <c r="G406" s="106"/>
      <c r="I406" s="128"/>
    </row>
    <row r="407" spans="1:9" s="588" customFormat="1">
      <c r="A407" s="131"/>
      <c r="B407" s="404" t="s">
        <v>571</v>
      </c>
      <c r="C407" s="405">
        <v>163000000</v>
      </c>
      <c r="D407" s="405">
        <v>163884219</v>
      </c>
      <c r="E407" s="308">
        <v>1000000</v>
      </c>
      <c r="F407" s="405">
        <v>163844028</v>
      </c>
      <c r="G407" s="106"/>
      <c r="I407" s="592"/>
    </row>
    <row r="408" spans="1:9" s="127" customFormat="1">
      <c r="A408" s="131"/>
      <c r="B408" s="621" t="s">
        <v>736</v>
      </c>
      <c r="C408" s="406"/>
      <c r="D408" s="407">
        <v>19111105337.64286</v>
      </c>
      <c r="E408" s="408" t="s">
        <v>219</v>
      </c>
      <c r="F408" s="407">
        <v>19523583799.466236</v>
      </c>
      <c r="G408" s="133">
        <v>0</v>
      </c>
      <c r="H408" s="133"/>
      <c r="I408" s="128"/>
    </row>
    <row r="409" spans="1:9" s="127" customFormat="1">
      <c r="A409" s="131"/>
      <c r="B409" s="621" t="s">
        <v>589</v>
      </c>
      <c r="C409" s="404"/>
      <c r="D409" s="407">
        <v>31731985698.910202</v>
      </c>
      <c r="E409" s="404"/>
      <c r="F409" s="404"/>
      <c r="H409" s="133"/>
      <c r="I409" s="128"/>
    </row>
    <row r="410" spans="1:9" s="127" customFormat="1">
      <c r="A410" s="131"/>
      <c r="B410" s="670" t="s">
        <v>90</v>
      </c>
      <c r="C410" s="670"/>
      <c r="D410" s="670"/>
      <c r="E410" s="670"/>
      <c r="F410" s="670"/>
      <c r="I410" s="128"/>
    </row>
    <row r="411" spans="1:9" s="127" customFormat="1">
      <c r="A411" s="131"/>
      <c r="B411" s="409" t="s">
        <v>408</v>
      </c>
      <c r="C411" s="410">
        <v>750000000</v>
      </c>
      <c r="D411" s="410">
        <v>900000000</v>
      </c>
      <c r="E411" s="410">
        <v>200000000</v>
      </c>
      <c r="F411" s="410">
        <v>900000000</v>
      </c>
      <c r="I411" s="128"/>
    </row>
    <row r="412" spans="1:9" s="127" customFormat="1">
      <c r="A412" s="131"/>
      <c r="B412" s="621" t="s">
        <v>736</v>
      </c>
      <c r="C412" s="411"/>
      <c r="D412" s="411">
        <v>900000000</v>
      </c>
      <c r="E412" s="407" t="s">
        <v>220</v>
      </c>
      <c r="F412" s="411">
        <v>900000000</v>
      </c>
      <c r="I412" s="128"/>
    </row>
    <row r="413" spans="1:9" s="127" customFormat="1">
      <c r="A413" s="131"/>
      <c r="B413" s="621" t="s">
        <v>589</v>
      </c>
      <c r="C413" s="412"/>
      <c r="D413" s="407">
        <v>851000000</v>
      </c>
      <c r="E413" s="405" t="s">
        <v>220</v>
      </c>
      <c r="F413" s="407">
        <v>851000000</v>
      </c>
      <c r="I413" s="128"/>
    </row>
    <row r="414" spans="1:9" s="127" customFormat="1">
      <c r="A414" s="131"/>
      <c r="I414" s="128"/>
    </row>
    <row r="415" spans="1:9" s="127" customFormat="1">
      <c r="A415" s="131"/>
      <c r="B415" s="9" t="s">
        <v>221</v>
      </c>
      <c r="I415" s="128"/>
    </row>
    <row r="416" spans="1:9" s="127" customFormat="1" ht="45" customHeight="1">
      <c r="A416" s="131"/>
      <c r="B416" s="671" t="s">
        <v>381</v>
      </c>
      <c r="C416" s="671"/>
      <c r="D416" s="671"/>
      <c r="E416" s="671"/>
      <c r="F416" s="671"/>
      <c r="I416" s="128"/>
    </row>
    <row r="417" spans="1:9" s="127" customFormat="1">
      <c r="A417" s="131"/>
      <c r="B417" s="9"/>
      <c r="I417" s="128"/>
    </row>
    <row r="418" spans="1:9" s="127" customFormat="1">
      <c r="A418" s="131"/>
      <c r="B418" s="325" t="s">
        <v>732</v>
      </c>
      <c r="I418" s="128"/>
    </row>
    <row r="419" spans="1:9" s="127" customFormat="1">
      <c r="A419" s="131"/>
      <c r="I419" s="128"/>
    </row>
    <row r="420" spans="1:9" s="127" customFormat="1" ht="24.6" customHeight="1">
      <c r="A420" s="131"/>
      <c r="B420" s="341" t="s">
        <v>43</v>
      </c>
      <c r="C420" s="415">
        <v>44469</v>
      </c>
      <c r="D420" s="416">
        <v>44196</v>
      </c>
      <c r="I420" s="128"/>
    </row>
    <row r="421" spans="1:9" s="127" customFormat="1">
      <c r="A421" s="131"/>
      <c r="B421" s="460" t="s">
        <v>222</v>
      </c>
      <c r="C421" s="309"/>
      <c r="D421" s="309"/>
      <c r="I421" s="128"/>
    </row>
    <row r="422" spans="1:9" s="127" customFormat="1">
      <c r="A422" s="131"/>
      <c r="B422" s="423" t="s">
        <v>223</v>
      </c>
      <c r="C422" s="585">
        <v>42429215200</v>
      </c>
      <c r="D422" s="307">
        <v>21919889600</v>
      </c>
      <c r="I422" s="128"/>
    </row>
    <row r="423" spans="1:9" s="127" customFormat="1">
      <c r="A423" s="131"/>
      <c r="B423" s="423" t="s">
        <v>224</v>
      </c>
      <c r="C423" s="585">
        <v>0</v>
      </c>
      <c r="D423" s="307">
        <v>0</v>
      </c>
      <c r="I423" s="128"/>
    </row>
    <row r="424" spans="1:9" s="127" customFormat="1" ht="27">
      <c r="A424" s="131"/>
      <c r="B424" s="500" t="s">
        <v>225</v>
      </c>
      <c r="C424" s="413">
        <v>42429215200</v>
      </c>
      <c r="D424" s="413">
        <v>21919889600</v>
      </c>
      <c r="E424" s="71"/>
      <c r="F424" s="15"/>
      <c r="G424" s="129"/>
      <c r="I424" s="128"/>
    </row>
    <row r="425" spans="1:9" s="127" customFormat="1">
      <c r="A425" s="131"/>
      <c r="B425" s="423" t="s">
        <v>439</v>
      </c>
      <c r="C425" s="585">
        <v>39378464253</v>
      </c>
      <c r="D425" s="307">
        <v>20459910164</v>
      </c>
      <c r="I425" s="128"/>
    </row>
    <row r="426" spans="1:9" s="127" customFormat="1">
      <c r="A426" s="131"/>
      <c r="B426" s="423" t="s">
        <v>226</v>
      </c>
      <c r="C426" s="585">
        <v>139007902</v>
      </c>
      <c r="D426" s="307">
        <v>36332893.5</v>
      </c>
      <c r="I426" s="128"/>
    </row>
    <row r="427" spans="1:9" s="127" customFormat="1" ht="27">
      <c r="A427" s="131"/>
      <c r="B427" s="500" t="s">
        <v>227</v>
      </c>
      <c r="C427" s="414">
        <v>39517472155</v>
      </c>
      <c r="D427" s="414">
        <v>20496243057.5</v>
      </c>
      <c r="E427" s="136"/>
      <c r="F427" s="129"/>
      <c r="G427" s="129"/>
      <c r="I427" s="128"/>
    </row>
    <row r="428" spans="1:9" s="127" customFormat="1">
      <c r="A428" s="131"/>
      <c r="I428" s="128"/>
    </row>
    <row r="429" spans="1:9" s="127" customFormat="1">
      <c r="A429" s="131"/>
      <c r="I429" s="128"/>
    </row>
    <row r="430" spans="1:9">
      <c r="B430" s="9" t="s">
        <v>121</v>
      </c>
      <c r="C430" s="88"/>
      <c r="D430" s="88"/>
      <c r="E430" s="88"/>
    </row>
    <row r="431" spans="1:9">
      <c r="B431" s="88"/>
      <c r="C431" s="88"/>
      <c r="D431" s="88"/>
      <c r="E431" s="88"/>
    </row>
    <row r="432" spans="1:9">
      <c r="B432" s="16" t="s">
        <v>228</v>
      </c>
      <c r="C432" s="115"/>
      <c r="D432" s="88"/>
      <c r="E432" s="88"/>
    </row>
    <row r="433" spans="2:6">
      <c r="B433" s="88"/>
      <c r="C433" s="88"/>
      <c r="D433" s="88"/>
      <c r="E433" s="88"/>
    </row>
    <row r="434" spans="2:6">
      <c r="B434" s="88" t="s">
        <v>229</v>
      </c>
      <c r="C434" s="88"/>
      <c r="D434" s="88"/>
      <c r="E434" s="88"/>
    </row>
    <row r="435" spans="2:6">
      <c r="B435" s="88"/>
      <c r="C435" s="88"/>
      <c r="D435" s="88"/>
      <c r="E435" s="88"/>
    </row>
    <row r="436" spans="2:6" ht="29.45" customHeight="1">
      <c r="B436" s="337" t="s">
        <v>43</v>
      </c>
      <c r="C436" s="415">
        <v>44469</v>
      </c>
      <c r="D436" s="416">
        <v>44196</v>
      </c>
      <c r="E436" s="88"/>
    </row>
    <row r="437" spans="2:6">
      <c r="B437" s="310" t="s">
        <v>581</v>
      </c>
      <c r="C437" s="311">
        <v>237383417</v>
      </c>
      <c r="D437" s="311">
        <v>110000</v>
      </c>
      <c r="E437" s="88"/>
    </row>
    <row r="438" spans="2:6">
      <c r="B438" s="310" t="s">
        <v>580</v>
      </c>
      <c r="C438" s="311">
        <v>200972367</v>
      </c>
      <c r="D438" s="311">
        <v>3987206</v>
      </c>
      <c r="E438" s="88"/>
    </row>
    <row r="439" spans="2:6">
      <c r="B439" s="139" t="s">
        <v>44</v>
      </c>
      <c r="C439" s="312">
        <v>438355784</v>
      </c>
      <c r="D439" s="312">
        <v>4097206</v>
      </c>
      <c r="E439" s="134">
        <v>0</v>
      </c>
      <c r="F439" s="590">
        <v>0</v>
      </c>
    </row>
    <row r="440" spans="2:6">
      <c r="B440" s="17"/>
      <c r="D440" s="18"/>
      <c r="E440" s="88"/>
    </row>
    <row r="441" spans="2:6">
      <c r="B441" s="16" t="s">
        <v>230</v>
      </c>
      <c r="D441" s="18"/>
      <c r="E441" s="88"/>
    </row>
    <row r="442" spans="2:6" ht="9.6" customHeight="1">
      <c r="B442" s="19"/>
      <c r="C442" s="88"/>
      <c r="D442" s="88"/>
      <c r="E442" s="88"/>
    </row>
    <row r="443" spans="2:6">
      <c r="B443" s="672" t="s">
        <v>494</v>
      </c>
      <c r="C443" s="672"/>
      <c r="D443" s="672"/>
      <c r="E443" s="88"/>
    </row>
    <row r="444" spans="2:6">
      <c r="B444" s="326"/>
      <c r="C444" s="326"/>
      <c r="D444" s="326"/>
      <c r="E444" s="88"/>
    </row>
    <row r="445" spans="2:6" ht="27.6" customHeight="1">
      <c r="B445" s="337" t="s">
        <v>43</v>
      </c>
      <c r="C445" s="415">
        <v>44469</v>
      </c>
      <c r="D445" s="416">
        <v>44196</v>
      </c>
      <c r="E445" s="88"/>
    </row>
    <row r="446" spans="2:6">
      <c r="B446" s="310" t="s">
        <v>582</v>
      </c>
      <c r="C446" s="311">
        <v>5332945</v>
      </c>
      <c r="D446" s="311">
        <v>266036645</v>
      </c>
      <c r="E446" s="88"/>
    </row>
    <row r="447" spans="2:6">
      <c r="B447" s="310" t="s">
        <v>511</v>
      </c>
      <c r="C447" s="311">
        <v>32043748</v>
      </c>
      <c r="D447" s="311">
        <v>0</v>
      </c>
      <c r="E447" s="88"/>
    </row>
    <row r="448" spans="2:6">
      <c r="B448" s="310" t="s">
        <v>506</v>
      </c>
      <c r="C448" s="311">
        <v>137111026</v>
      </c>
      <c r="D448" s="311">
        <v>40262079</v>
      </c>
      <c r="E448" s="88"/>
    </row>
    <row r="449" spans="2:5">
      <c r="B449" s="310" t="s">
        <v>507</v>
      </c>
      <c r="C449" s="311">
        <v>14136</v>
      </c>
      <c r="D449" s="311">
        <v>25454834</v>
      </c>
      <c r="E449" s="88"/>
    </row>
    <row r="450" spans="2:5">
      <c r="B450" s="139" t="s">
        <v>44</v>
      </c>
      <c r="C450" s="312">
        <v>174501855</v>
      </c>
      <c r="D450" s="312">
        <v>331753558</v>
      </c>
      <c r="E450" s="134">
        <v>0</v>
      </c>
    </row>
    <row r="451" spans="2:5">
      <c r="B451" s="313"/>
      <c r="C451" s="287"/>
      <c r="D451" s="314"/>
      <c r="E451" s="88"/>
    </row>
    <row r="452" spans="2:5">
      <c r="B452" s="327" t="s">
        <v>231</v>
      </c>
      <c r="D452" s="18"/>
      <c r="E452" s="88"/>
    </row>
    <row r="453" spans="2:5" ht="19.899999999999999" customHeight="1">
      <c r="B453" s="28" t="s">
        <v>733</v>
      </c>
      <c r="D453" s="18"/>
      <c r="E453" s="88"/>
    </row>
    <row r="454" spans="2:5" ht="7.9" customHeight="1">
      <c r="B454" s="156"/>
      <c r="D454" s="18"/>
      <c r="E454" s="88"/>
    </row>
    <row r="455" spans="2:5" ht="27.6" customHeight="1">
      <c r="B455" s="337" t="s">
        <v>43</v>
      </c>
      <c r="C455" s="415">
        <v>44469</v>
      </c>
      <c r="D455" s="416">
        <v>44196</v>
      </c>
      <c r="E455" s="88"/>
    </row>
    <row r="456" spans="2:5">
      <c r="B456" s="310" t="s">
        <v>583</v>
      </c>
      <c r="C456" s="149">
        <v>0</v>
      </c>
      <c r="D456" s="307">
        <v>0</v>
      </c>
      <c r="E456" s="88"/>
    </row>
    <row r="457" spans="2:5">
      <c r="B457" s="139" t="s">
        <v>44</v>
      </c>
      <c r="C457" s="148">
        <v>0</v>
      </c>
      <c r="D457" s="148">
        <v>0</v>
      </c>
      <c r="E457" s="88"/>
    </row>
    <row r="458" spans="2:5">
      <c r="B458" s="17"/>
      <c r="D458" s="18"/>
      <c r="E458" s="88"/>
    </row>
    <row r="459" spans="2:5">
      <c r="B459" s="16" t="s">
        <v>232</v>
      </c>
      <c r="D459" s="18"/>
      <c r="E459" s="88"/>
    </row>
    <row r="460" spans="2:5">
      <c r="B460" s="16"/>
      <c r="D460" s="18"/>
      <c r="E460" s="88"/>
    </row>
    <row r="461" spans="2:5">
      <c r="B461" s="326" t="s">
        <v>734</v>
      </c>
      <c r="D461" s="18"/>
      <c r="E461" s="88"/>
    </row>
    <row r="462" spans="2:5">
      <c r="B462" s="326"/>
      <c r="D462" s="18"/>
      <c r="E462" s="88"/>
    </row>
    <row r="463" spans="2:5" ht="14.45" customHeight="1">
      <c r="B463" s="673" t="s">
        <v>233</v>
      </c>
      <c r="C463" s="673"/>
      <c r="D463" s="673"/>
      <c r="E463" s="88"/>
    </row>
    <row r="464" spans="2:5">
      <c r="B464" s="326"/>
      <c r="D464" s="18"/>
      <c r="E464" s="88"/>
    </row>
    <row r="465" spans="1:14" ht="27.6" customHeight="1">
      <c r="B465" s="337" t="s">
        <v>43</v>
      </c>
      <c r="C465" s="415">
        <v>44469</v>
      </c>
      <c r="D465" s="416">
        <v>44196</v>
      </c>
      <c r="E465" s="88"/>
    </row>
    <row r="466" spans="1:14">
      <c r="B466" s="310" t="s">
        <v>358</v>
      </c>
      <c r="C466" s="149">
        <v>4476738</v>
      </c>
      <c r="D466" s="307">
        <v>6370138</v>
      </c>
      <c r="E466" s="88"/>
    </row>
    <row r="467" spans="1:14">
      <c r="B467" s="310" t="s">
        <v>584</v>
      </c>
      <c r="C467" s="149">
        <v>7820810</v>
      </c>
      <c r="D467" s="307">
        <v>0</v>
      </c>
      <c r="E467" s="88"/>
    </row>
    <row r="468" spans="1:14">
      <c r="B468" s="139" t="s">
        <v>44</v>
      </c>
      <c r="C468" s="148">
        <v>12297548</v>
      </c>
      <c r="D468" s="148">
        <v>6370138</v>
      </c>
      <c r="E468" s="134">
        <v>0</v>
      </c>
    </row>
    <row r="469" spans="1:14">
      <c r="B469" s="120"/>
      <c r="C469" s="328"/>
      <c r="D469" s="328"/>
      <c r="E469" s="134"/>
    </row>
    <row r="470" spans="1:14">
      <c r="B470" s="9" t="s">
        <v>234</v>
      </c>
    </row>
    <row r="471" spans="1:14">
      <c r="B471" s="19" t="s">
        <v>235</v>
      </c>
    </row>
    <row r="472" spans="1:14">
      <c r="B472" s="19"/>
    </row>
    <row r="473" spans="1:14" s="330" customFormat="1" ht="20.45" customHeight="1">
      <c r="A473" s="329"/>
      <c r="B473" s="664" t="s">
        <v>579</v>
      </c>
      <c r="C473" s="664" t="s">
        <v>158</v>
      </c>
      <c r="D473" s="664"/>
      <c r="E473" s="664"/>
      <c r="F473" s="664"/>
      <c r="G473" s="664"/>
      <c r="H473" s="674" t="s">
        <v>159</v>
      </c>
      <c r="I473" s="675"/>
      <c r="J473" s="675"/>
      <c r="K473" s="675"/>
      <c r="L473" s="675"/>
      <c r="M473" s="675"/>
    </row>
    <row r="474" spans="1:14" s="321" customFormat="1" ht="32.450000000000003" customHeight="1">
      <c r="A474" s="319"/>
      <c r="B474" s="664"/>
      <c r="C474" s="201" t="s">
        <v>154</v>
      </c>
      <c r="D474" s="201" t="s">
        <v>155</v>
      </c>
      <c r="E474" s="201" t="s">
        <v>156</v>
      </c>
      <c r="F474" s="201" t="s">
        <v>236</v>
      </c>
      <c r="G474" s="201" t="s">
        <v>237</v>
      </c>
      <c r="H474" s="201" t="s">
        <v>157</v>
      </c>
      <c r="I474" s="419" t="s">
        <v>155</v>
      </c>
      <c r="J474" s="419" t="s">
        <v>156</v>
      </c>
      <c r="K474" s="419" t="s">
        <v>236</v>
      </c>
      <c r="L474" s="419" t="s">
        <v>344</v>
      </c>
      <c r="M474" s="419" t="s">
        <v>382</v>
      </c>
    </row>
    <row r="475" spans="1:14" s="4" customFormat="1">
      <c r="A475" s="77"/>
      <c r="B475" s="33" t="s">
        <v>585</v>
      </c>
      <c r="C475" s="315">
        <v>1307727</v>
      </c>
      <c r="D475" s="315">
        <v>241519233</v>
      </c>
      <c r="E475" s="315">
        <v>0</v>
      </c>
      <c r="F475" s="315" t="s">
        <v>220</v>
      </c>
      <c r="G475" s="316">
        <v>242826960</v>
      </c>
      <c r="H475" s="315">
        <v>0</v>
      </c>
      <c r="I475" s="315">
        <v>-441360</v>
      </c>
      <c r="J475" s="315">
        <v>0</v>
      </c>
      <c r="K475" s="315">
        <v>0</v>
      </c>
      <c r="L475" s="315">
        <v>-441360</v>
      </c>
      <c r="M475" s="315">
        <v>242385600</v>
      </c>
    </row>
    <row r="476" spans="1:14" s="4" customFormat="1">
      <c r="A476" s="77"/>
      <c r="B476" s="33" t="s">
        <v>446</v>
      </c>
      <c r="C476" s="315">
        <v>16238918</v>
      </c>
      <c r="D476" s="315">
        <v>305351537.63636398</v>
      </c>
      <c r="E476" s="315">
        <v>0</v>
      </c>
      <c r="F476" s="315">
        <v>0</v>
      </c>
      <c r="G476" s="316">
        <v>321590455.63636398</v>
      </c>
      <c r="H476" s="315">
        <v>-2839598</v>
      </c>
      <c r="I476" s="316">
        <v>-5743740</v>
      </c>
      <c r="J476" s="316">
        <v>0</v>
      </c>
      <c r="K476" s="316">
        <v>0</v>
      </c>
      <c r="L476" s="315">
        <v>-8583338</v>
      </c>
      <c r="M476" s="315">
        <v>313007117.63636398</v>
      </c>
    </row>
    <row r="477" spans="1:14" s="4" customFormat="1">
      <c r="A477" s="77"/>
      <c r="B477" s="33" t="s">
        <v>91</v>
      </c>
      <c r="C477" s="315">
        <v>0</v>
      </c>
      <c r="D477" s="315">
        <v>118579522</v>
      </c>
      <c r="E477" s="315">
        <v>0</v>
      </c>
      <c r="F477" s="315">
        <v>0</v>
      </c>
      <c r="G477" s="316">
        <v>118579522</v>
      </c>
      <c r="H477" s="317">
        <v>0</v>
      </c>
      <c r="I477" s="317">
        <v>0</v>
      </c>
      <c r="J477" s="317">
        <v>0</v>
      </c>
      <c r="K477" s="317">
        <v>0</v>
      </c>
      <c r="L477" s="315">
        <v>0</v>
      </c>
      <c r="M477" s="315">
        <v>118579522</v>
      </c>
    </row>
    <row r="478" spans="1:14" s="4" customFormat="1">
      <c r="A478" s="77"/>
      <c r="B478" s="33" t="s">
        <v>549</v>
      </c>
      <c r="C478" s="315">
        <v>0</v>
      </c>
      <c r="D478" s="315">
        <v>316522493</v>
      </c>
      <c r="E478" s="315">
        <v>0</v>
      </c>
      <c r="F478" s="315">
        <v>0</v>
      </c>
      <c r="G478" s="316">
        <v>316522493</v>
      </c>
      <c r="H478" s="317">
        <v>0</v>
      </c>
      <c r="I478" s="317">
        <v>0</v>
      </c>
      <c r="J478" s="317">
        <v>0</v>
      </c>
      <c r="K478" s="317">
        <v>0</v>
      </c>
      <c r="L478" s="315">
        <v>0</v>
      </c>
      <c r="M478" s="315">
        <v>316522493</v>
      </c>
    </row>
    <row r="479" spans="1:14" s="3" customFormat="1" ht="14.25">
      <c r="A479" s="78"/>
      <c r="B479" s="139" t="s">
        <v>700</v>
      </c>
      <c r="C479" s="317">
        <v>17546645</v>
      </c>
      <c r="D479" s="317">
        <v>981972785.63636398</v>
      </c>
      <c r="E479" s="317" t="s">
        <v>238</v>
      </c>
      <c r="F479" s="317" t="s">
        <v>187</v>
      </c>
      <c r="G479" s="317">
        <v>999519430.63636398</v>
      </c>
      <c r="H479" s="317">
        <v>-2839598</v>
      </c>
      <c r="I479" s="317">
        <v>-6185100</v>
      </c>
      <c r="J479" s="317">
        <v>0</v>
      </c>
      <c r="K479" s="317">
        <v>0</v>
      </c>
      <c r="L479" s="317">
        <v>-9024698</v>
      </c>
      <c r="M479" s="317">
        <v>990494732.63636398</v>
      </c>
      <c r="N479" s="421">
        <v>-0.36363601684570313</v>
      </c>
    </row>
    <row r="480" spans="1:14" s="3" customFormat="1" ht="14.25">
      <c r="A480" s="78"/>
      <c r="B480" s="139" t="s">
        <v>564</v>
      </c>
      <c r="C480" s="317">
        <v>15775540</v>
      </c>
      <c r="D480" s="317">
        <v>1771105</v>
      </c>
      <c r="E480" s="317" t="s">
        <v>238</v>
      </c>
      <c r="F480" s="317" t="s">
        <v>187</v>
      </c>
      <c r="G480" s="317">
        <v>17546645</v>
      </c>
      <c r="H480" s="420">
        <v>0</v>
      </c>
      <c r="I480" s="420">
        <v>-2839598</v>
      </c>
      <c r="J480" s="420">
        <v>0</v>
      </c>
      <c r="K480" s="420">
        <v>0</v>
      </c>
      <c r="L480" s="420">
        <v>-2839598</v>
      </c>
      <c r="M480" s="317">
        <v>14707047</v>
      </c>
    </row>
    <row r="481" spans="1:9">
      <c r="B481" s="9"/>
    </row>
    <row r="482" spans="1:9">
      <c r="B482" s="9"/>
      <c r="F482" s="13"/>
    </row>
    <row r="483" spans="1:9">
      <c r="B483" s="114" t="s">
        <v>239</v>
      </c>
      <c r="C483" s="113"/>
    </row>
    <row r="484" spans="1:9">
      <c r="B484" s="326" t="s">
        <v>240</v>
      </c>
    </row>
    <row r="485" spans="1:9">
      <c r="B485" s="19"/>
    </row>
    <row r="486" spans="1:9">
      <c r="B486" s="422" t="s">
        <v>138</v>
      </c>
    </row>
    <row r="487" spans="1:9" ht="28.9" customHeight="1">
      <c r="B487" s="337" t="s">
        <v>43</v>
      </c>
      <c r="C487" s="337" t="s">
        <v>449</v>
      </c>
      <c r="D487" s="337" t="s">
        <v>450</v>
      </c>
      <c r="E487" s="337" t="s">
        <v>451</v>
      </c>
      <c r="F487" s="337" t="s">
        <v>452</v>
      </c>
      <c r="G487" s="68"/>
    </row>
    <row r="488" spans="1:9" s="594" customFormat="1" ht="13.15" customHeight="1">
      <c r="A488" s="86"/>
      <c r="B488" s="609" t="s">
        <v>241</v>
      </c>
      <c r="C488" s="610">
        <v>445960183</v>
      </c>
      <c r="D488" s="610">
        <v>26784234</v>
      </c>
      <c r="E488" s="610">
        <v>-67043358</v>
      </c>
      <c r="F488" s="610">
        <v>405701059</v>
      </c>
      <c r="G488" s="472"/>
      <c r="H488" s="472"/>
      <c r="I488" s="62"/>
    </row>
    <row r="489" spans="1:9" s="594" customFormat="1">
      <c r="A489" s="86"/>
      <c r="B489" s="609" t="s">
        <v>63</v>
      </c>
      <c r="C489" s="610">
        <v>6399988</v>
      </c>
      <c r="D489" s="610">
        <v>0</v>
      </c>
      <c r="E489" s="610">
        <v>-1200007</v>
      </c>
      <c r="F489" s="610">
        <v>5199981</v>
      </c>
      <c r="G489" s="472"/>
      <c r="H489" s="583"/>
      <c r="I489" s="62"/>
    </row>
    <row r="490" spans="1:9" s="594" customFormat="1" ht="13.15" customHeight="1">
      <c r="A490" s="86"/>
      <c r="B490" s="609" t="s">
        <v>510</v>
      </c>
      <c r="C490" s="610">
        <v>538704564</v>
      </c>
      <c r="D490" s="610">
        <v>0</v>
      </c>
      <c r="E490" s="610">
        <v>-95793054</v>
      </c>
      <c r="F490" s="610">
        <v>442911510</v>
      </c>
      <c r="G490" s="472"/>
      <c r="I490" s="62"/>
    </row>
    <row r="491" spans="1:9">
      <c r="B491" s="426" t="s">
        <v>735</v>
      </c>
      <c r="C491" s="455">
        <v>991064735</v>
      </c>
      <c r="D491" s="455">
        <v>155044160</v>
      </c>
      <c r="E491" s="455">
        <v>-240646188</v>
      </c>
      <c r="F491" s="455">
        <v>853812550</v>
      </c>
      <c r="G491" s="68"/>
      <c r="H491" s="68"/>
    </row>
    <row r="492" spans="1:9">
      <c r="B492" s="426" t="s">
        <v>564</v>
      </c>
      <c r="C492" s="455">
        <v>644088416</v>
      </c>
      <c r="D492" s="455">
        <v>219028147</v>
      </c>
      <c r="E492" s="455">
        <v>-128817828</v>
      </c>
      <c r="F492" s="455">
        <v>734298735</v>
      </c>
      <c r="G492" s="68"/>
    </row>
    <row r="493" spans="1:9" s="587" customFormat="1">
      <c r="A493" s="87"/>
      <c r="B493" s="426"/>
      <c r="C493" s="584"/>
      <c r="D493" s="584"/>
      <c r="E493" s="584"/>
      <c r="F493" s="584"/>
      <c r="G493" s="590"/>
      <c r="I493" s="591"/>
    </row>
    <row r="494" spans="1:9">
      <c r="B494" s="337" t="s">
        <v>92</v>
      </c>
      <c r="C494" s="157"/>
      <c r="D494" s="157"/>
      <c r="E494" s="157"/>
      <c r="F494" s="157"/>
      <c r="G494" s="68"/>
    </row>
    <row r="495" spans="1:9" ht="28.9" customHeight="1">
      <c r="B495" s="337" t="s">
        <v>43</v>
      </c>
      <c r="C495" s="337" t="s">
        <v>449</v>
      </c>
      <c r="D495" s="337" t="s">
        <v>450</v>
      </c>
      <c r="E495" s="337" t="s">
        <v>451</v>
      </c>
      <c r="F495" s="337" t="s">
        <v>452</v>
      </c>
      <c r="G495" s="68"/>
    </row>
    <row r="496" spans="1:9">
      <c r="B496" s="427" t="s">
        <v>188</v>
      </c>
      <c r="C496" s="428">
        <v>457571471</v>
      </c>
      <c r="D496" s="428">
        <v>0</v>
      </c>
      <c r="E496" s="428">
        <v>-65397951</v>
      </c>
      <c r="F496" s="428">
        <v>392173520</v>
      </c>
      <c r="G496" s="68"/>
    </row>
    <row r="497" spans="1:9">
      <c r="B497" s="427" t="s">
        <v>242</v>
      </c>
      <c r="C497" s="428">
        <v>-36056876</v>
      </c>
      <c r="D497" s="428">
        <v>0</v>
      </c>
      <c r="E497" s="428">
        <v>0</v>
      </c>
      <c r="F497" s="428">
        <v>-36056876</v>
      </c>
    </row>
    <row r="498" spans="1:9" s="587" customFormat="1">
      <c r="A498" s="87"/>
      <c r="B498" s="427" t="s">
        <v>684</v>
      </c>
      <c r="C498" s="428">
        <v>0</v>
      </c>
      <c r="D498" s="428">
        <v>12374918</v>
      </c>
      <c r="E498" s="428"/>
      <c r="F498" s="428">
        <v>12374918</v>
      </c>
      <c r="I498" s="591"/>
    </row>
    <row r="499" spans="1:9">
      <c r="B499" s="426" t="s">
        <v>735</v>
      </c>
      <c r="C499" s="429">
        <v>421514595</v>
      </c>
      <c r="D499" s="429">
        <v>12374918</v>
      </c>
      <c r="E499" s="429">
        <v>-43598634</v>
      </c>
      <c r="F499" s="429">
        <v>368491562</v>
      </c>
      <c r="G499" s="13">
        <v>0</v>
      </c>
    </row>
    <row r="500" spans="1:9">
      <c r="B500" s="426" t="s">
        <v>564</v>
      </c>
      <c r="C500" s="429">
        <v>28943411</v>
      </c>
      <c r="D500" s="429">
        <v>399807052</v>
      </c>
      <c r="E500" s="429">
        <v>-7235868</v>
      </c>
      <c r="F500" s="429">
        <v>421514595</v>
      </c>
      <c r="G500" s="13"/>
    </row>
    <row r="501" spans="1:9">
      <c r="B501" s="20"/>
      <c r="C501" s="21"/>
      <c r="D501" s="20"/>
      <c r="F501" s="68"/>
    </row>
    <row r="502" spans="1:9">
      <c r="B502" s="9" t="s">
        <v>384</v>
      </c>
      <c r="C502" s="115"/>
      <c r="D502" s="22"/>
      <c r="F502" s="331"/>
    </row>
    <row r="503" spans="1:9" ht="12.4" customHeight="1">
      <c r="B503" s="19" t="s">
        <v>455</v>
      </c>
      <c r="D503" s="22"/>
    </row>
    <row r="504" spans="1:9" ht="12.4" customHeight="1">
      <c r="B504" s="19"/>
      <c r="D504" s="22"/>
    </row>
    <row r="505" spans="1:9" ht="27.6" customHeight="1">
      <c r="B505" s="337" t="s">
        <v>43</v>
      </c>
      <c r="C505" s="415">
        <v>44469</v>
      </c>
      <c r="D505" s="416">
        <v>44196</v>
      </c>
      <c r="E505" s="88"/>
    </row>
    <row r="506" spans="1:9">
      <c r="B506" s="423" t="s">
        <v>89</v>
      </c>
      <c r="C506" s="425">
        <v>0</v>
      </c>
      <c r="D506" s="424">
        <v>13745844</v>
      </c>
    </row>
    <row r="507" spans="1:9">
      <c r="B507" s="423" t="s">
        <v>142</v>
      </c>
      <c r="C507" s="425">
        <v>0</v>
      </c>
      <c r="D507" s="424">
        <v>15626149</v>
      </c>
    </row>
    <row r="508" spans="1:9">
      <c r="B508" s="423" t="s">
        <v>458</v>
      </c>
      <c r="C508" s="456">
        <v>23876820</v>
      </c>
      <c r="D508" s="424">
        <v>17653690</v>
      </c>
    </row>
    <row r="509" spans="1:9">
      <c r="B509" s="423" t="s">
        <v>383</v>
      </c>
      <c r="C509" s="456">
        <v>206574585</v>
      </c>
      <c r="D509" s="424">
        <v>96802560</v>
      </c>
    </row>
    <row r="510" spans="1:9">
      <c r="B510" s="423" t="s">
        <v>457</v>
      </c>
      <c r="C510" s="430">
        <v>853818</v>
      </c>
      <c r="D510" s="424">
        <v>6170980</v>
      </c>
    </row>
    <row r="511" spans="1:9">
      <c r="B511" s="423" t="s">
        <v>508</v>
      </c>
      <c r="C511" s="456">
        <v>129477</v>
      </c>
      <c r="D511" s="424">
        <v>0</v>
      </c>
    </row>
    <row r="512" spans="1:9">
      <c r="B512" s="423" t="s">
        <v>253</v>
      </c>
      <c r="C512" s="456">
        <v>560550</v>
      </c>
      <c r="D512" s="424">
        <v>0</v>
      </c>
    </row>
    <row r="513" spans="1:9">
      <c r="B513" s="423" t="s">
        <v>524</v>
      </c>
      <c r="C513" s="456">
        <v>21319950</v>
      </c>
      <c r="D513" s="424">
        <v>0</v>
      </c>
    </row>
    <row r="514" spans="1:9" s="587" customFormat="1">
      <c r="A514" s="87"/>
      <c r="B514" s="423" t="s">
        <v>147</v>
      </c>
      <c r="C514" s="425">
        <v>160000</v>
      </c>
      <c r="D514" s="424">
        <v>0</v>
      </c>
      <c r="I514" s="591"/>
    </row>
    <row r="515" spans="1:9" s="587" customFormat="1">
      <c r="A515" s="87"/>
      <c r="B515" s="423" t="s">
        <v>547</v>
      </c>
      <c r="C515" s="425">
        <v>0</v>
      </c>
      <c r="D515" s="424">
        <v>0</v>
      </c>
      <c r="I515" s="591"/>
    </row>
    <row r="516" spans="1:9" s="587" customFormat="1">
      <c r="A516" s="87"/>
      <c r="B516" s="423" t="s">
        <v>548</v>
      </c>
      <c r="C516" s="425">
        <v>2758320</v>
      </c>
      <c r="D516" s="424">
        <v>0</v>
      </c>
      <c r="I516" s="591"/>
    </row>
    <row r="517" spans="1:9">
      <c r="B517" s="423" t="s">
        <v>586</v>
      </c>
      <c r="C517" s="425">
        <v>25859250</v>
      </c>
      <c r="D517" s="424">
        <v>0</v>
      </c>
    </row>
    <row r="518" spans="1:9">
      <c r="B518" s="423" t="s">
        <v>627</v>
      </c>
      <c r="C518" s="425">
        <v>5171850</v>
      </c>
      <c r="D518" s="424">
        <v>20675880</v>
      </c>
    </row>
    <row r="519" spans="1:9" s="587" customFormat="1">
      <c r="A519" s="87"/>
      <c r="B519" s="423" t="s">
        <v>711</v>
      </c>
      <c r="C519" s="425">
        <v>17929080</v>
      </c>
      <c r="D519" s="424">
        <v>0</v>
      </c>
      <c r="I519" s="591"/>
    </row>
    <row r="520" spans="1:9" s="587" customFormat="1">
      <c r="A520" s="87"/>
      <c r="B520" s="423" t="s">
        <v>712</v>
      </c>
      <c r="C520" s="425">
        <v>1379160</v>
      </c>
      <c r="D520" s="424">
        <v>0</v>
      </c>
      <c r="I520" s="591"/>
    </row>
    <row r="521" spans="1:9">
      <c r="B521" s="426" t="s">
        <v>44</v>
      </c>
      <c r="C521" s="431">
        <v>306572860</v>
      </c>
      <c r="D521" s="431">
        <v>170675103</v>
      </c>
      <c r="E521" s="68">
        <v>0</v>
      </c>
      <c r="F521" s="107">
        <v>0</v>
      </c>
    </row>
    <row r="522" spans="1:9">
      <c r="B522" s="9"/>
      <c r="D522" s="22"/>
    </row>
    <row r="523" spans="1:9">
      <c r="B523" s="93" t="s">
        <v>385</v>
      </c>
      <c r="C523" s="112"/>
      <c r="D523" s="22"/>
    </row>
    <row r="524" spans="1:9">
      <c r="B524" s="84" t="s">
        <v>460</v>
      </c>
      <c r="D524" s="22"/>
    </row>
    <row r="525" spans="1:9">
      <c r="D525" s="22"/>
    </row>
    <row r="526" spans="1:9">
      <c r="B526" s="664" t="s">
        <v>588</v>
      </c>
      <c r="C526" s="666" t="s">
        <v>587</v>
      </c>
      <c r="D526" s="664" t="s">
        <v>243</v>
      </c>
    </row>
    <row r="527" spans="1:9">
      <c r="B527" s="664"/>
      <c r="C527" s="667"/>
      <c r="D527" s="664"/>
      <c r="E527" s="85"/>
    </row>
    <row r="528" spans="1:9">
      <c r="B528" s="432" t="s">
        <v>201</v>
      </c>
      <c r="C528" s="436"/>
      <c r="D528" s="437"/>
    </row>
    <row r="529" spans="1:9">
      <c r="B529" s="433" t="s">
        <v>164</v>
      </c>
      <c r="C529" s="438">
        <v>0</v>
      </c>
      <c r="D529" s="438">
        <v>0</v>
      </c>
    </row>
    <row r="530" spans="1:9">
      <c r="B530" s="426" t="s">
        <v>736</v>
      </c>
      <c r="C530" s="431">
        <v>0</v>
      </c>
      <c r="D530" s="425">
        <v>0</v>
      </c>
      <c r="E530" s="32">
        <v>0</v>
      </c>
      <c r="F530" s="32"/>
    </row>
    <row r="531" spans="1:9">
      <c r="B531" s="426" t="s">
        <v>589</v>
      </c>
      <c r="C531" s="431">
        <v>1047146584</v>
      </c>
      <c r="D531" s="425">
        <v>0</v>
      </c>
      <c r="F531" s="32"/>
    </row>
    <row r="532" spans="1:9">
      <c r="B532" s="120"/>
      <c r="C532" s="332"/>
      <c r="D532" s="332"/>
    </row>
    <row r="533" spans="1:9">
      <c r="B533" s="9" t="s">
        <v>387</v>
      </c>
      <c r="C533" s="115"/>
      <c r="D533" s="22"/>
    </row>
    <row r="534" spans="1:9">
      <c r="B534" s="84" t="s">
        <v>460</v>
      </c>
      <c r="D534" s="22"/>
    </row>
    <row r="535" spans="1:9">
      <c r="D535" s="22"/>
    </row>
    <row r="536" spans="1:9">
      <c r="B536" s="664" t="s">
        <v>43</v>
      </c>
      <c r="C536" s="666" t="s">
        <v>587</v>
      </c>
      <c r="D536" s="664" t="s">
        <v>243</v>
      </c>
    </row>
    <row r="537" spans="1:9">
      <c r="B537" s="664"/>
      <c r="C537" s="667"/>
      <c r="D537" s="664"/>
      <c r="E537" s="85"/>
    </row>
    <row r="538" spans="1:9">
      <c r="B538" s="434" t="s">
        <v>582</v>
      </c>
      <c r="C538" s="425">
        <v>14338179364</v>
      </c>
      <c r="D538" s="425" t="s">
        <v>238</v>
      </c>
      <c r="E538" s="85"/>
      <c r="G538" s="69"/>
      <c r="H538" s="69"/>
    </row>
    <row r="539" spans="1:9">
      <c r="B539" s="434" t="s">
        <v>511</v>
      </c>
      <c r="C539" s="425">
        <v>0</v>
      </c>
      <c r="D539" s="425" t="s">
        <v>238</v>
      </c>
      <c r="E539" s="85"/>
      <c r="G539" s="69"/>
      <c r="H539" s="69"/>
    </row>
    <row r="540" spans="1:9" s="587" customFormat="1">
      <c r="A540" s="87"/>
      <c r="B540" s="434" t="s">
        <v>685</v>
      </c>
      <c r="C540" s="425">
        <v>838870727</v>
      </c>
      <c r="D540" s="425"/>
      <c r="E540" s="594"/>
      <c r="G540" s="69"/>
      <c r="H540" s="69"/>
      <c r="I540" s="591"/>
    </row>
    <row r="541" spans="1:9" s="587" customFormat="1">
      <c r="A541" s="87"/>
      <c r="B541" s="434" t="s">
        <v>686</v>
      </c>
      <c r="C541" s="425">
        <v>649278742</v>
      </c>
      <c r="D541" s="425"/>
      <c r="E541" s="594"/>
      <c r="G541" s="69"/>
      <c r="H541" s="69"/>
      <c r="I541" s="591"/>
    </row>
    <row r="542" spans="1:9">
      <c r="B542" s="434" t="s">
        <v>590</v>
      </c>
      <c r="C542" s="425">
        <v>2886977</v>
      </c>
      <c r="D542" s="425">
        <v>0</v>
      </c>
      <c r="G542" s="11"/>
    </row>
    <row r="543" spans="1:9">
      <c r="B543" s="434" t="s">
        <v>591</v>
      </c>
      <c r="C543" s="425">
        <v>0</v>
      </c>
      <c r="D543" s="425" t="s">
        <v>238</v>
      </c>
      <c r="G543" s="11"/>
    </row>
    <row r="544" spans="1:9">
      <c r="B544" s="426" t="s">
        <v>736</v>
      </c>
      <c r="C544" s="431">
        <v>15829215810</v>
      </c>
      <c r="D544" s="425" t="s">
        <v>238</v>
      </c>
      <c r="E544" s="68">
        <v>0</v>
      </c>
      <c r="F544" s="11"/>
      <c r="G544" s="11"/>
      <c r="H544" s="11"/>
    </row>
    <row r="545" spans="1:9">
      <c r="B545" s="426" t="s">
        <v>589</v>
      </c>
      <c r="C545" s="431">
        <v>40270747</v>
      </c>
      <c r="D545" s="431" t="s">
        <v>238</v>
      </c>
      <c r="E545" s="68">
        <v>0</v>
      </c>
      <c r="F545" s="68"/>
      <c r="G545" s="11"/>
    </row>
    <row r="546" spans="1:9">
      <c r="B546" s="120"/>
      <c r="C546" s="332"/>
      <c r="D546" s="332"/>
      <c r="H546" s="11"/>
    </row>
    <row r="547" spans="1:9">
      <c r="B547" s="9" t="s">
        <v>388</v>
      </c>
      <c r="C547" s="115"/>
      <c r="D547" s="22"/>
    </row>
    <row r="548" spans="1:9">
      <c r="B548" s="84" t="s">
        <v>460</v>
      </c>
      <c r="D548" s="22"/>
    </row>
    <row r="549" spans="1:9">
      <c r="D549" s="22"/>
    </row>
    <row r="550" spans="1:9">
      <c r="B550" s="664" t="s">
        <v>43</v>
      </c>
      <c r="C550" s="666" t="s">
        <v>587</v>
      </c>
      <c r="D550" s="664" t="s">
        <v>243</v>
      </c>
    </row>
    <row r="551" spans="1:9">
      <c r="B551" s="664"/>
      <c r="C551" s="667"/>
      <c r="D551" s="664"/>
      <c r="E551" s="85"/>
    </row>
    <row r="552" spans="1:9">
      <c r="B552" s="439" t="s">
        <v>592</v>
      </c>
      <c r="C552" s="442">
        <v>87102090</v>
      </c>
      <c r="D552" s="440">
        <v>0</v>
      </c>
    </row>
    <row r="553" spans="1:9" s="587" customFormat="1">
      <c r="A553" s="87"/>
      <c r="B553" s="439" t="s">
        <v>550</v>
      </c>
      <c r="C553" s="442">
        <v>19240793</v>
      </c>
      <c r="D553" s="440"/>
      <c r="I553" s="591"/>
    </row>
    <row r="554" spans="1:9" s="587" customFormat="1">
      <c r="A554" s="87"/>
      <c r="B554" s="439" t="s">
        <v>693</v>
      </c>
      <c r="C554" s="442">
        <v>0</v>
      </c>
      <c r="D554" s="440"/>
      <c r="I554" s="591"/>
    </row>
    <row r="555" spans="1:9" s="587" customFormat="1">
      <c r="A555" s="87"/>
      <c r="B555" s="439" t="s">
        <v>694</v>
      </c>
      <c r="C555" s="442">
        <v>0</v>
      </c>
      <c r="D555" s="440"/>
      <c r="I555" s="591"/>
    </row>
    <row r="556" spans="1:9">
      <c r="B556" s="439" t="s">
        <v>593</v>
      </c>
      <c r="C556" s="442">
        <v>770185</v>
      </c>
      <c r="D556" s="440">
        <v>0</v>
      </c>
      <c r="G556" s="69"/>
      <c r="H556" s="69"/>
    </row>
    <row r="557" spans="1:9">
      <c r="B557" s="426" t="s">
        <v>736</v>
      </c>
      <c r="C557" s="443">
        <v>107113068</v>
      </c>
      <c r="D557" s="441">
        <v>0</v>
      </c>
      <c r="E557" s="68">
        <v>0</v>
      </c>
      <c r="F557" s="32"/>
      <c r="G557" s="11"/>
    </row>
    <row r="558" spans="1:9">
      <c r="B558" s="426" t="s">
        <v>589</v>
      </c>
      <c r="C558" s="443">
        <v>75670731</v>
      </c>
      <c r="D558" s="441">
        <v>0</v>
      </c>
      <c r="E558" s="68">
        <v>0</v>
      </c>
    </row>
    <row r="559" spans="1:9">
      <c r="C559" s="23"/>
      <c r="D559" s="22"/>
    </row>
    <row r="560" spans="1:9">
      <c r="B560" s="9" t="s">
        <v>245</v>
      </c>
      <c r="C560" s="115"/>
      <c r="D560" s="333"/>
    </row>
    <row r="561" spans="2:5">
      <c r="B561" s="93"/>
      <c r="C561" s="333"/>
      <c r="D561" s="333"/>
    </row>
    <row r="562" spans="2:5">
      <c r="B562" s="664" t="s">
        <v>43</v>
      </c>
      <c r="C562" s="666" t="s">
        <v>587</v>
      </c>
      <c r="D562" s="664" t="s">
        <v>243</v>
      </c>
    </row>
    <row r="563" spans="2:5">
      <c r="B563" s="664"/>
      <c r="C563" s="667"/>
      <c r="D563" s="664"/>
      <c r="E563" s="85"/>
    </row>
    <row r="564" spans="2:5">
      <c r="B564" s="439" t="s">
        <v>53</v>
      </c>
      <c r="C564" s="442">
        <v>297200481</v>
      </c>
      <c r="D564" s="447">
        <v>0</v>
      </c>
    </row>
    <row r="565" spans="2:5">
      <c r="B565" s="439" t="s">
        <v>20</v>
      </c>
      <c r="C565" s="442">
        <v>4955602</v>
      </c>
      <c r="D565" s="447">
        <v>0</v>
      </c>
    </row>
    <row r="566" spans="2:5">
      <c r="B566" s="439" t="s">
        <v>93</v>
      </c>
      <c r="C566" s="442">
        <v>64528656</v>
      </c>
      <c r="D566" s="447">
        <v>0</v>
      </c>
    </row>
    <row r="567" spans="2:5">
      <c r="B567" s="439" t="s">
        <v>54</v>
      </c>
      <c r="C567" s="442">
        <v>39601410</v>
      </c>
      <c r="D567" s="447">
        <v>0</v>
      </c>
    </row>
    <row r="568" spans="2:5">
      <c r="B568" s="426" t="s">
        <v>736</v>
      </c>
      <c r="C568" s="443">
        <v>406286149</v>
      </c>
      <c r="D568" s="447">
        <v>0</v>
      </c>
      <c r="E568" s="43">
        <v>0</v>
      </c>
    </row>
    <row r="569" spans="2:5">
      <c r="B569" s="426" t="s">
        <v>589</v>
      </c>
      <c r="C569" s="443">
        <v>411211321</v>
      </c>
      <c r="D569" s="448">
        <v>0</v>
      </c>
      <c r="E569" s="43">
        <v>0</v>
      </c>
    </row>
    <row r="570" spans="2:5">
      <c r="B570" s="9"/>
      <c r="D570" s="22"/>
    </row>
    <row r="571" spans="2:5">
      <c r="B571" s="9" t="s">
        <v>469</v>
      </c>
      <c r="D571" s="22"/>
    </row>
    <row r="572" spans="2:5">
      <c r="B572" s="93"/>
      <c r="D572" s="22"/>
    </row>
    <row r="573" spans="2:5">
      <c r="B573" s="14" t="s">
        <v>737</v>
      </c>
      <c r="C573" s="14"/>
      <c r="D573" s="14"/>
      <c r="E573" s="587"/>
    </row>
    <row r="574" spans="2:5">
      <c r="B574" s="9"/>
      <c r="D574" s="22"/>
    </row>
    <row r="575" spans="2:5">
      <c r="B575" s="9" t="s">
        <v>246</v>
      </c>
      <c r="C575" s="112"/>
      <c r="D575" s="22"/>
    </row>
    <row r="576" spans="2:5">
      <c r="B576" s="9"/>
      <c r="D576" s="22"/>
    </row>
    <row r="577" spans="1:9" ht="25.9" customHeight="1">
      <c r="B577" s="337" t="s">
        <v>351</v>
      </c>
      <c r="C577" s="337" t="s">
        <v>465</v>
      </c>
      <c r="D577" s="337" t="s">
        <v>466</v>
      </c>
      <c r="E577" s="337" t="s">
        <v>467</v>
      </c>
      <c r="F577" s="337" t="s">
        <v>468</v>
      </c>
      <c r="G577" s="415">
        <v>44469</v>
      </c>
      <c r="H577" s="416">
        <v>44196</v>
      </c>
      <c r="I577" s="62"/>
    </row>
    <row r="578" spans="1:9" ht="33.75" customHeight="1">
      <c r="B578" s="444" t="s">
        <v>161</v>
      </c>
      <c r="C578" s="444" t="s">
        <v>160</v>
      </c>
      <c r="D578" s="444" t="s">
        <v>247</v>
      </c>
      <c r="E578" s="444" t="s">
        <v>248</v>
      </c>
      <c r="F578" s="444" t="s">
        <v>153</v>
      </c>
      <c r="G578" s="445">
        <v>0</v>
      </c>
      <c r="H578" s="445">
        <v>1047146584</v>
      </c>
      <c r="I578" s="70"/>
    </row>
    <row r="579" spans="1:9" s="587" customFormat="1" ht="33.75" customHeight="1">
      <c r="A579" s="87"/>
      <c r="B579" s="444" t="s">
        <v>739</v>
      </c>
      <c r="C579" s="444" t="s">
        <v>160</v>
      </c>
      <c r="D579" s="444" t="s">
        <v>740</v>
      </c>
      <c r="E579" s="444" t="s">
        <v>187</v>
      </c>
      <c r="F579" s="611">
        <v>44412</v>
      </c>
      <c r="G579" s="445">
        <v>3286943155</v>
      </c>
      <c r="H579" s="445">
        <v>0</v>
      </c>
      <c r="I579" s="70"/>
    </row>
    <row r="580" spans="1:9">
      <c r="B580" s="426" t="s">
        <v>162</v>
      </c>
      <c r="C580" s="435" t="s">
        <v>238</v>
      </c>
      <c r="D580" s="435" t="s">
        <v>238</v>
      </c>
      <c r="E580" s="435" t="s">
        <v>238</v>
      </c>
      <c r="F580" s="435" t="s">
        <v>238</v>
      </c>
      <c r="G580" s="446">
        <v>3286943155</v>
      </c>
      <c r="H580" s="446">
        <v>1047146584</v>
      </c>
    </row>
    <row r="581" spans="1:9">
      <c r="B581" s="24" t="s">
        <v>163</v>
      </c>
      <c r="C581" s="23"/>
      <c r="D581" s="22"/>
    </row>
    <row r="582" spans="1:9">
      <c r="B582" s="17"/>
      <c r="C582" s="23"/>
      <c r="D582" s="22"/>
    </row>
    <row r="583" spans="1:9">
      <c r="B583" s="9" t="s">
        <v>249</v>
      </c>
      <c r="D583" s="22"/>
    </row>
    <row r="584" spans="1:9">
      <c r="B584" s="93"/>
      <c r="D584" s="22"/>
    </row>
    <row r="585" spans="1:9">
      <c r="B585" s="88" t="s">
        <v>738</v>
      </c>
      <c r="D585" s="22"/>
    </row>
    <row r="586" spans="1:9">
      <c r="B586" s="9"/>
      <c r="D586" s="22"/>
    </row>
    <row r="587" spans="1:9">
      <c r="B587" s="9" t="s">
        <v>250</v>
      </c>
      <c r="C587" s="115"/>
      <c r="D587" s="22"/>
    </row>
    <row r="588" spans="1:9">
      <c r="B588" s="9"/>
      <c r="D588" s="22"/>
    </row>
    <row r="589" spans="1:9" s="287" customFormat="1" ht="19.149999999999999" customHeight="1">
      <c r="A589" s="286"/>
      <c r="B589" s="668" t="s">
        <v>43</v>
      </c>
      <c r="C589" s="337" t="s">
        <v>594</v>
      </c>
      <c r="D589" s="337" t="s">
        <v>595</v>
      </c>
      <c r="E589" s="290"/>
      <c r="I589" s="288"/>
    </row>
    <row r="590" spans="1:9" s="287" customFormat="1" ht="16.899999999999999" customHeight="1">
      <c r="A590" s="286"/>
      <c r="B590" s="668"/>
      <c r="C590" s="337" t="s">
        <v>251</v>
      </c>
      <c r="D590" s="337" t="s">
        <v>244</v>
      </c>
      <c r="I590" s="288"/>
    </row>
    <row r="591" spans="1:9">
      <c r="B591" s="434" t="s">
        <v>367</v>
      </c>
      <c r="C591" s="456">
        <v>121560641</v>
      </c>
      <c r="D591" s="457">
        <v>0</v>
      </c>
    </row>
    <row r="592" spans="1:9">
      <c r="B592" s="434" t="s">
        <v>512</v>
      </c>
      <c r="C592" s="456">
        <v>157620103</v>
      </c>
      <c r="D592" s="457">
        <v>0</v>
      </c>
    </row>
    <row r="593" spans="1:9">
      <c r="B593" s="434" t="s">
        <v>94</v>
      </c>
      <c r="C593" s="456">
        <v>2316667</v>
      </c>
      <c r="D593" s="457">
        <v>0</v>
      </c>
    </row>
    <row r="594" spans="1:9">
      <c r="B594" s="434" t="s">
        <v>95</v>
      </c>
      <c r="C594" s="456">
        <v>115583397</v>
      </c>
      <c r="D594" s="457">
        <v>0</v>
      </c>
    </row>
    <row r="595" spans="1:9">
      <c r="B595" s="434" t="s">
        <v>96</v>
      </c>
      <c r="C595" s="456">
        <v>249614658</v>
      </c>
      <c r="D595" s="457">
        <v>0</v>
      </c>
    </row>
    <row r="596" spans="1:9">
      <c r="B596" s="434" t="s">
        <v>513</v>
      </c>
      <c r="C596" s="456">
        <v>46099189</v>
      </c>
      <c r="D596" s="457">
        <v>0</v>
      </c>
    </row>
    <row r="597" spans="1:9">
      <c r="B597" s="434" t="s">
        <v>165</v>
      </c>
      <c r="C597" s="456">
        <v>248833960</v>
      </c>
      <c r="D597" s="457">
        <v>0</v>
      </c>
    </row>
    <row r="598" spans="1:9">
      <c r="B598" s="434" t="s">
        <v>166</v>
      </c>
      <c r="C598" s="456">
        <v>0</v>
      </c>
      <c r="D598" s="457">
        <v>0</v>
      </c>
    </row>
    <row r="599" spans="1:9">
      <c r="B599" s="434" t="s">
        <v>168</v>
      </c>
      <c r="C599" s="456">
        <v>135000000</v>
      </c>
      <c r="D599" s="457">
        <v>0</v>
      </c>
    </row>
    <row r="600" spans="1:9">
      <c r="B600" s="434" t="s">
        <v>169</v>
      </c>
      <c r="C600" s="456">
        <v>0</v>
      </c>
      <c r="D600" s="457">
        <v>0</v>
      </c>
    </row>
    <row r="601" spans="1:9" s="587" customFormat="1">
      <c r="A601" s="87"/>
      <c r="B601" s="434" t="s">
        <v>551</v>
      </c>
      <c r="C601" s="456">
        <v>40646989</v>
      </c>
      <c r="D601" s="457">
        <v>0</v>
      </c>
      <c r="I601" s="591"/>
    </row>
    <row r="602" spans="1:9" s="587" customFormat="1">
      <c r="A602" s="87"/>
      <c r="B602" s="434" t="s">
        <v>552</v>
      </c>
      <c r="C602" s="456">
        <v>2075598</v>
      </c>
      <c r="D602" s="457">
        <v>0</v>
      </c>
      <c r="I602" s="591"/>
    </row>
    <row r="603" spans="1:9" s="587" customFormat="1">
      <c r="A603" s="87"/>
      <c r="B603" s="434" t="s">
        <v>345</v>
      </c>
      <c r="C603" s="456">
        <v>4360913</v>
      </c>
      <c r="D603" s="457">
        <v>0</v>
      </c>
      <c r="I603" s="591"/>
    </row>
    <row r="604" spans="1:9" s="587" customFormat="1">
      <c r="A604" s="87"/>
      <c r="B604" s="434" t="s">
        <v>366</v>
      </c>
      <c r="C604" s="456">
        <v>176633</v>
      </c>
      <c r="D604" s="457">
        <v>0</v>
      </c>
      <c r="I604" s="591"/>
    </row>
    <row r="605" spans="1:9" s="587" customFormat="1">
      <c r="A605" s="87"/>
      <c r="B605" s="434" t="s">
        <v>687</v>
      </c>
      <c r="C605" s="456">
        <v>0</v>
      </c>
      <c r="D605" s="457">
        <v>0</v>
      </c>
      <c r="I605" s="591"/>
    </row>
    <row r="606" spans="1:9" s="587" customFormat="1">
      <c r="A606" s="87"/>
      <c r="B606" s="434" t="s">
        <v>713</v>
      </c>
      <c r="C606" s="456">
        <v>30000000</v>
      </c>
      <c r="D606" s="457">
        <v>0</v>
      </c>
      <c r="I606" s="591"/>
    </row>
    <row r="607" spans="1:9">
      <c r="B607" s="434" t="s">
        <v>167</v>
      </c>
      <c r="C607" s="456">
        <v>517648079</v>
      </c>
      <c r="D607" s="457">
        <v>0</v>
      </c>
    </row>
    <row r="608" spans="1:9">
      <c r="B608" s="426" t="s">
        <v>736</v>
      </c>
      <c r="C608" s="431">
        <v>1671536827</v>
      </c>
      <c r="D608" s="458">
        <v>0</v>
      </c>
      <c r="F608" s="68">
        <v>0</v>
      </c>
    </row>
    <row r="609" spans="1:9">
      <c r="B609" s="426" t="s">
        <v>589</v>
      </c>
      <c r="C609" s="431">
        <v>617961882</v>
      </c>
      <c r="D609" s="458">
        <v>0</v>
      </c>
      <c r="F609" s="68">
        <v>0</v>
      </c>
    </row>
    <row r="610" spans="1:9">
      <c r="B610" s="17"/>
      <c r="C610" s="25"/>
    </row>
    <row r="611" spans="1:9">
      <c r="B611" s="9" t="s">
        <v>495</v>
      </c>
      <c r="C611" s="122"/>
    </row>
    <row r="612" spans="1:9">
      <c r="B612" s="9"/>
      <c r="C612" s="122"/>
    </row>
    <row r="613" spans="1:9">
      <c r="B613" s="84" t="s">
        <v>473</v>
      </c>
    </row>
    <row r="615" spans="1:9" ht="17.45" customHeight="1">
      <c r="B615" s="664" t="s">
        <v>351</v>
      </c>
      <c r="C615" s="664" t="s">
        <v>465</v>
      </c>
      <c r="D615" s="664" t="s">
        <v>466</v>
      </c>
      <c r="E615" s="668" t="s">
        <v>474</v>
      </c>
      <c r="F615" s="668"/>
      <c r="G615" s="85"/>
    </row>
    <row r="616" spans="1:9" ht="19.149999999999999" customHeight="1">
      <c r="B616" s="664"/>
      <c r="C616" s="664"/>
      <c r="D616" s="664"/>
      <c r="E616" s="415">
        <v>44469</v>
      </c>
      <c r="F616" s="416">
        <v>44196</v>
      </c>
    </row>
    <row r="617" spans="1:9" ht="13.9" customHeight="1">
      <c r="B617" s="449" t="s">
        <v>218</v>
      </c>
      <c r="C617" s="444" t="s">
        <v>160</v>
      </c>
      <c r="D617" s="449" t="s">
        <v>389</v>
      </c>
      <c r="E617" s="450">
        <v>7321247065</v>
      </c>
      <c r="F617" s="450">
        <v>323082699</v>
      </c>
      <c r="G617" s="70"/>
    </row>
    <row r="618" spans="1:9" ht="13.9" customHeight="1">
      <c r="B618" s="449" t="s">
        <v>218</v>
      </c>
      <c r="C618" s="444" t="s">
        <v>160</v>
      </c>
      <c r="D618" s="449" t="s">
        <v>373</v>
      </c>
      <c r="E618" s="451">
        <v>4695579506</v>
      </c>
      <c r="F618" s="450">
        <v>6035343473</v>
      </c>
      <c r="G618" s="73"/>
    </row>
    <row r="619" spans="1:9" ht="13.9" customHeight="1">
      <c r="B619" s="449" t="s">
        <v>218</v>
      </c>
      <c r="C619" s="444" t="s">
        <v>160</v>
      </c>
      <c r="D619" s="449" t="s">
        <v>740</v>
      </c>
      <c r="E619" s="452">
        <v>3286943155</v>
      </c>
      <c r="F619" s="450">
        <v>0</v>
      </c>
      <c r="G619" s="105"/>
    </row>
    <row r="620" spans="1:9" ht="13.9" customHeight="1">
      <c r="B620" s="449" t="s">
        <v>218</v>
      </c>
      <c r="C620" s="444" t="s">
        <v>160</v>
      </c>
      <c r="D620" s="449" t="s">
        <v>390</v>
      </c>
      <c r="E620" s="452">
        <v>32215392</v>
      </c>
      <c r="F620" s="450">
        <v>-1047146584</v>
      </c>
      <c r="G620" s="105"/>
    </row>
    <row r="621" spans="1:9" s="587" customFormat="1" ht="13.9" customHeight="1">
      <c r="A621" s="87"/>
      <c r="B621" s="449" t="s">
        <v>296</v>
      </c>
      <c r="C621" s="444" t="s">
        <v>376</v>
      </c>
      <c r="D621" s="449" t="s">
        <v>741</v>
      </c>
      <c r="E621" s="452">
        <v>0</v>
      </c>
      <c r="F621" s="450">
        <v>0</v>
      </c>
      <c r="G621" s="105"/>
      <c r="I621" s="591"/>
    </row>
    <row r="622" spans="1:9" ht="13.9" customHeight="1">
      <c r="B622" s="449" t="s">
        <v>296</v>
      </c>
      <c r="C622" s="444" t="s">
        <v>376</v>
      </c>
      <c r="D622" s="449" t="s">
        <v>377</v>
      </c>
      <c r="E622" s="452">
        <v>0</v>
      </c>
      <c r="F622" s="450">
        <v>-50000000</v>
      </c>
      <c r="G622" s="105"/>
    </row>
    <row r="623" spans="1:9" ht="13.9" customHeight="1">
      <c r="B623" s="449" t="s">
        <v>297</v>
      </c>
      <c r="C623" s="444" t="s">
        <v>144</v>
      </c>
      <c r="D623" s="449" t="s">
        <v>377</v>
      </c>
      <c r="E623" s="452">
        <v>0</v>
      </c>
      <c r="F623" s="450">
        <v>-50000000</v>
      </c>
      <c r="G623" s="105"/>
    </row>
    <row r="624" spans="1:9" ht="13.9" customHeight="1">
      <c r="B624" s="449" t="s">
        <v>300</v>
      </c>
      <c r="C624" s="444" t="s">
        <v>596</v>
      </c>
      <c r="D624" s="449" t="s">
        <v>377</v>
      </c>
      <c r="E624" s="452">
        <v>0</v>
      </c>
      <c r="F624" s="450">
        <v>-50000000</v>
      </c>
      <c r="G624" s="105"/>
    </row>
    <row r="625" spans="1:9">
      <c r="B625" s="453" t="s">
        <v>162</v>
      </c>
      <c r="C625" s="454"/>
      <c r="D625" s="454"/>
      <c r="E625" s="455">
        <v>15335985118</v>
      </c>
      <c r="F625" s="455">
        <v>5161279588</v>
      </c>
      <c r="G625" s="43"/>
    </row>
    <row r="626" spans="1:9">
      <c r="B626" s="26"/>
      <c r="C626" s="27"/>
      <c r="D626" s="27"/>
    </row>
    <row r="627" spans="1:9">
      <c r="B627" s="9" t="s">
        <v>602</v>
      </c>
      <c r="C627" s="122"/>
      <c r="D627" s="27"/>
    </row>
    <row r="628" spans="1:9" s="85" customFormat="1">
      <c r="A628" s="86"/>
      <c r="B628" s="52" t="s">
        <v>742</v>
      </c>
      <c r="C628" s="53"/>
      <c r="D628" s="53"/>
      <c r="I628" s="62"/>
    </row>
    <row r="629" spans="1:9">
      <c r="B629" s="28"/>
      <c r="C629" s="27"/>
      <c r="D629" s="27"/>
      <c r="F629" s="54"/>
      <c r="G629" s="54"/>
      <c r="H629" s="55"/>
      <c r="I629" s="63"/>
    </row>
    <row r="630" spans="1:9" ht="30" customHeight="1">
      <c r="B630" s="595" t="s">
        <v>597</v>
      </c>
      <c r="C630" s="595" t="s">
        <v>598</v>
      </c>
      <c r="D630" s="595" t="s">
        <v>599</v>
      </c>
      <c r="E630" s="44"/>
      <c r="F630" s="56"/>
      <c r="G630" s="56"/>
      <c r="H630" s="57"/>
      <c r="I630" s="64"/>
    </row>
    <row r="631" spans="1:9" ht="17.45" customHeight="1">
      <c r="B631" s="612" t="s">
        <v>218</v>
      </c>
      <c r="C631" s="613"/>
      <c r="D631" s="613"/>
      <c r="E631" s="70"/>
      <c r="F631" s="56"/>
      <c r="G631" s="56"/>
      <c r="H631" s="57"/>
      <c r="I631" s="64"/>
    </row>
    <row r="632" spans="1:9">
      <c r="B632" s="614" t="s">
        <v>524</v>
      </c>
      <c r="C632" s="613">
        <v>5711411</v>
      </c>
      <c r="D632" s="613">
        <v>0</v>
      </c>
      <c r="E632" s="70"/>
      <c r="F632" s="56"/>
      <c r="G632" s="56"/>
      <c r="H632" s="57"/>
      <c r="I632" s="64"/>
    </row>
    <row r="633" spans="1:9">
      <c r="B633" s="614" t="s">
        <v>601</v>
      </c>
      <c r="C633" s="613">
        <v>1427853</v>
      </c>
      <c r="D633" s="613">
        <v>0</v>
      </c>
      <c r="E633" s="70"/>
      <c r="F633" s="56"/>
      <c r="G633" s="56"/>
      <c r="H633" s="57"/>
      <c r="I633" s="64"/>
    </row>
    <row r="634" spans="1:9" ht="27">
      <c r="B634" s="614" t="s">
        <v>615</v>
      </c>
      <c r="C634" s="613">
        <v>23184864</v>
      </c>
      <c r="D634" s="613">
        <v>0</v>
      </c>
      <c r="E634" s="70"/>
      <c r="F634" s="56"/>
      <c r="G634" s="56"/>
      <c r="H634" s="57"/>
      <c r="I634" s="64"/>
    </row>
    <row r="635" spans="1:9" ht="16.149999999999999" customHeight="1">
      <c r="B635" s="614" t="s">
        <v>616</v>
      </c>
      <c r="C635" s="613">
        <v>184662975</v>
      </c>
      <c r="D635" s="613">
        <v>0</v>
      </c>
      <c r="E635" s="70"/>
      <c r="F635" s="56"/>
      <c r="G635" s="56"/>
      <c r="H635" s="57"/>
      <c r="I635" s="64"/>
    </row>
    <row r="636" spans="1:9">
      <c r="B636" s="614" t="s">
        <v>701</v>
      </c>
      <c r="C636" s="613">
        <v>1039097774</v>
      </c>
      <c r="D636" s="613">
        <v>0</v>
      </c>
      <c r="E636" s="70"/>
      <c r="F636" s="56"/>
      <c r="G636" s="56"/>
      <c r="H636" s="57"/>
      <c r="I636" s="64"/>
    </row>
    <row r="637" spans="1:9">
      <c r="B637" s="614" t="s">
        <v>702</v>
      </c>
      <c r="C637" s="613">
        <v>426690970</v>
      </c>
      <c r="D637" s="613">
        <v>0</v>
      </c>
      <c r="E637" s="70"/>
      <c r="F637" s="56"/>
      <c r="G637" s="56"/>
      <c r="H637" s="57"/>
      <c r="I637" s="64"/>
    </row>
    <row r="638" spans="1:9">
      <c r="B638" s="615" t="s">
        <v>703</v>
      </c>
      <c r="C638" s="613">
        <v>0</v>
      </c>
      <c r="D638" s="613">
        <v>0</v>
      </c>
      <c r="E638" s="70"/>
      <c r="F638" s="56"/>
      <c r="G638" s="56"/>
      <c r="H638" s="57"/>
      <c r="I638" s="64"/>
    </row>
    <row r="639" spans="1:9">
      <c r="B639" s="615" t="s">
        <v>497</v>
      </c>
      <c r="C639" s="613">
        <v>0</v>
      </c>
      <c r="D639" s="613">
        <v>480000000</v>
      </c>
      <c r="E639" s="70"/>
      <c r="F639" s="56"/>
      <c r="G639" s="56"/>
      <c r="H639" s="57"/>
      <c r="I639" s="64"/>
    </row>
    <row r="640" spans="1:9">
      <c r="B640" s="615" t="s">
        <v>101</v>
      </c>
      <c r="C640" s="613">
        <v>0</v>
      </c>
      <c r="D640" s="613">
        <v>201091924</v>
      </c>
      <c r="E640" s="70"/>
      <c r="F640" s="56"/>
      <c r="G640" s="56"/>
      <c r="H640" s="57"/>
      <c r="I640" s="64"/>
    </row>
    <row r="641" spans="1:9">
      <c r="B641" s="615" t="s">
        <v>48</v>
      </c>
      <c r="C641" s="613">
        <v>0</v>
      </c>
      <c r="D641" s="613">
        <v>9122383</v>
      </c>
      <c r="E641" s="70"/>
      <c r="F641" s="56"/>
      <c r="G641" s="56"/>
      <c r="H641" s="57"/>
      <c r="I641" s="64"/>
    </row>
    <row r="642" spans="1:9">
      <c r="B642" s="612" t="s">
        <v>296</v>
      </c>
      <c r="C642" s="613"/>
      <c r="D642" s="613"/>
      <c r="E642" s="70"/>
      <c r="F642" s="56"/>
      <c r="G642" s="461"/>
      <c r="H642" s="461"/>
      <c r="I642" s="64"/>
    </row>
    <row r="643" spans="1:9" s="587" customFormat="1">
      <c r="A643" s="87"/>
      <c r="B643" s="614" t="s">
        <v>603</v>
      </c>
      <c r="C643" s="613">
        <v>0</v>
      </c>
      <c r="D643" s="613">
        <v>304246731</v>
      </c>
      <c r="E643" s="70"/>
      <c r="F643" s="56"/>
      <c r="G643" s="461"/>
      <c r="H643" s="461"/>
      <c r="I643" s="64"/>
    </row>
    <row r="644" spans="1:9" s="587" customFormat="1">
      <c r="A644" s="87"/>
      <c r="B644" s="614" t="s">
        <v>704</v>
      </c>
      <c r="C644" s="613">
        <v>0</v>
      </c>
      <c r="D644" s="613">
        <v>50000000</v>
      </c>
      <c r="E644" s="70"/>
      <c r="F644" s="56"/>
      <c r="G644" s="461"/>
      <c r="H644" s="461"/>
      <c r="I644" s="64"/>
    </row>
    <row r="645" spans="1:9" s="587" customFormat="1">
      <c r="A645" s="87"/>
      <c r="B645" s="612" t="s">
        <v>300</v>
      </c>
      <c r="C645" s="613"/>
      <c r="D645" s="613"/>
      <c r="E645" s="70"/>
      <c r="F645" s="56"/>
      <c r="G645" s="461"/>
      <c r="H645" s="461"/>
      <c r="I645" s="64"/>
    </row>
    <row r="646" spans="1:9" s="587" customFormat="1">
      <c r="A646" s="87"/>
      <c r="B646" s="614" t="s">
        <v>600</v>
      </c>
      <c r="C646" s="613">
        <v>90575</v>
      </c>
      <c r="D646" s="613">
        <v>0</v>
      </c>
      <c r="E646" s="70"/>
      <c r="F646" s="56"/>
      <c r="G646" s="461"/>
      <c r="H646" s="461"/>
      <c r="I646" s="64"/>
    </row>
    <row r="647" spans="1:9" s="587" customFormat="1">
      <c r="A647" s="87"/>
      <c r="B647" s="614" t="s">
        <v>524</v>
      </c>
      <c r="C647" s="613">
        <v>14495</v>
      </c>
      <c r="D647" s="613">
        <v>0</v>
      </c>
      <c r="E647" s="70"/>
      <c r="F647" s="56"/>
      <c r="G647" s="461"/>
      <c r="H647" s="461"/>
      <c r="I647" s="64"/>
    </row>
    <row r="648" spans="1:9" s="587" customFormat="1">
      <c r="A648" s="87"/>
      <c r="B648" s="614" t="s">
        <v>601</v>
      </c>
      <c r="C648" s="613">
        <v>3623</v>
      </c>
      <c r="D648" s="613">
        <v>0</v>
      </c>
      <c r="E648" s="70"/>
      <c r="F648" s="56"/>
      <c r="G648" s="461"/>
      <c r="H648" s="461"/>
      <c r="I648" s="64"/>
    </row>
    <row r="649" spans="1:9" s="587" customFormat="1">
      <c r="A649" s="87"/>
      <c r="B649" s="614" t="s">
        <v>704</v>
      </c>
      <c r="C649" s="613">
        <v>0</v>
      </c>
      <c r="D649" s="613">
        <v>50000000</v>
      </c>
      <c r="E649" s="70"/>
      <c r="F649" s="56"/>
      <c r="G649" s="461"/>
      <c r="H649" s="461"/>
      <c r="I649" s="64"/>
    </row>
    <row r="650" spans="1:9" s="587" customFormat="1">
      <c r="A650" s="87"/>
      <c r="B650" s="614" t="s">
        <v>604</v>
      </c>
      <c r="C650" s="613">
        <v>0</v>
      </c>
      <c r="D650" s="613">
        <v>126814156</v>
      </c>
      <c r="E650" s="70"/>
      <c r="F650" s="56"/>
      <c r="G650" s="461"/>
      <c r="H650" s="461"/>
      <c r="I650" s="64"/>
    </row>
    <row r="651" spans="1:9" s="587" customFormat="1">
      <c r="A651" s="87"/>
      <c r="B651" s="614" t="s">
        <v>705</v>
      </c>
      <c r="C651" s="613">
        <v>0</v>
      </c>
      <c r="D651" s="613">
        <v>124090908.81999999</v>
      </c>
      <c r="E651" s="70"/>
      <c r="F651" s="56"/>
      <c r="G651" s="461"/>
      <c r="H651" s="461"/>
      <c r="I651" s="64"/>
    </row>
    <row r="652" spans="1:9">
      <c r="B652" s="612" t="s">
        <v>297</v>
      </c>
      <c r="C652" s="613"/>
      <c r="D652" s="613"/>
      <c r="E652" s="70"/>
      <c r="F652" s="56"/>
      <c r="G652" s="461"/>
      <c r="H652" s="461"/>
      <c r="I652" s="64"/>
    </row>
    <row r="653" spans="1:9">
      <c r="B653" s="614" t="s">
        <v>600</v>
      </c>
      <c r="C653" s="613">
        <v>25000</v>
      </c>
      <c r="D653" s="613">
        <v>0</v>
      </c>
      <c r="E653" s="70"/>
      <c r="F653" s="56"/>
      <c r="G653" s="461"/>
      <c r="H653" s="461"/>
      <c r="I653" s="64"/>
    </row>
    <row r="654" spans="1:9" ht="19.149999999999999" customHeight="1">
      <c r="B654" s="614" t="s">
        <v>524</v>
      </c>
      <c r="C654" s="613">
        <v>4000</v>
      </c>
      <c r="D654" s="613">
        <v>0</v>
      </c>
      <c r="E654" s="70"/>
      <c r="F654" s="56"/>
      <c r="G654" s="461"/>
      <c r="H654" s="461"/>
      <c r="I654" s="64"/>
    </row>
    <row r="655" spans="1:9">
      <c r="B655" s="614" t="s">
        <v>601</v>
      </c>
      <c r="C655" s="613">
        <v>1000</v>
      </c>
      <c r="D655" s="613">
        <v>0</v>
      </c>
      <c r="E655" s="70"/>
      <c r="F655" s="56"/>
      <c r="G655" s="461"/>
      <c r="H655" s="461"/>
      <c r="I655" s="64"/>
    </row>
    <row r="656" spans="1:9">
      <c r="B656" s="614" t="s">
        <v>704</v>
      </c>
      <c r="C656" s="613">
        <v>0</v>
      </c>
      <c r="D656" s="613">
        <v>50000000</v>
      </c>
      <c r="E656" s="70"/>
      <c r="F656" s="56"/>
      <c r="G656" s="461"/>
      <c r="H656" s="461"/>
      <c r="I656" s="64"/>
    </row>
    <row r="657" spans="2:9">
      <c r="B657" s="614" t="s">
        <v>605</v>
      </c>
      <c r="C657" s="613">
        <v>0</v>
      </c>
      <c r="D657" s="613">
        <v>434737169.58333331</v>
      </c>
      <c r="E657" s="70"/>
      <c r="F657" s="56"/>
      <c r="G657" s="461"/>
      <c r="H657" s="461"/>
      <c r="I657" s="64"/>
    </row>
    <row r="658" spans="2:9">
      <c r="B658" s="612" t="s">
        <v>606</v>
      </c>
      <c r="C658" s="613"/>
      <c r="D658" s="613"/>
      <c r="E658" s="70"/>
      <c r="F658" s="56"/>
      <c r="G658" s="461"/>
      <c r="H658" s="461"/>
      <c r="I658" s="64"/>
    </row>
    <row r="659" spans="2:9" ht="19.149999999999999" customHeight="1">
      <c r="B659" s="614" t="s">
        <v>607</v>
      </c>
      <c r="C659" s="613"/>
      <c r="D659" s="613">
        <v>30400685</v>
      </c>
      <c r="E659" s="70"/>
      <c r="F659" s="56"/>
      <c r="G659" s="56"/>
      <c r="H659" s="57"/>
      <c r="I659" s="64"/>
    </row>
    <row r="660" spans="2:9">
      <c r="B660" s="463" t="s">
        <v>736</v>
      </c>
      <c r="C660" s="464">
        <v>2887625255</v>
      </c>
      <c r="D660" s="464">
        <v>1406358426.8199999</v>
      </c>
      <c r="E660" s="70"/>
      <c r="F660" s="56"/>
      <c r="G660" s="56"/>
      <c r="H660" s="57"/>
      <c r="I660" s="64"/>
    </row>
    <row r="661" spans="2:9">
      <c r="B661" s="463" t="s">
        <v>706</v>
      </c>
      <c r="C661" s="464">
        <v>764203212</v>
      </c>
      <c r="D661" s="464">
        <v>114725416</v>
      </c>
      <c r="E661" s="73"/>
      <c r="F661" s="198"/>
      <c r="G661" s="56"/>
      <c r="H661" s="58"/>
      <c r="I661" s="65"/>
    </row>
    <row r="662" spans="2:9">
      <c r="B662" s="28"/>
      <c r="C662" s="27"/>
      <c r="D662" s="9"/>
      <c r="F662" s="56"/>
      <c r="G662" s="56"/>
      <c r="H662" s="57"/>
      <c r="I662" s="64"/>
    </row>
    <row r="663" spans="2:9" ht="13.5" customHeight="1">
      <c r="B663" s="9"/>
      <c r="C663" s="29"/>
      <c r="F663" s="68"/>
    </row>
    <row r="664" spans="2:9">
      <c r="B664" s="9" t="s">
        <v>639</v>
      </c>
      <c r="C664" s="29"/>
    </row>
    <row r="665" spans="2:9">
      <c r="B665" s="9"/>
      <c r="C665" s="29"/>
    </row>
    <row r="666" spans="2:9" ht="42.75">
      <c r="B666" s="527" t="s">
        <v>43</v>
      </c>
      <c r="C666" s="527" t="s">
        <v>644</v>
      </c>
      <c r="D666" s="527" t="s">
        <v>450</v>
      </c>
      <c r="E666" s="527" t="s">
        <v>645</v>
      </c>
      <c r="F666" s="527" t="s">
        <v>646</v>
      </c>
    </row>
    <row r="667" spans="2:9">
      <c r="B667" s="434" t="s">
        <v>252</v>
      </c>
      <c r="C667" s="534">
        <v>15000000000</v>
      </c>
      <c r="D667" s="534">
        <v>0</v>
      </c>
      <c r="E667" s="534">
        <v>0</v>
      </c>
      <c r="F667" s="534">
        <v>15000000000</v>
      </c>
    </row>
    <row r="668" spans="2:9">
      <c r="B668" s="434" t="s">
        <v>640</v>
      </c>
      <c r="C668" s="534">
        <v>615000000</v>
      </c>
      <c r="D668" s="534">
        <v>1945027914</v>
      </c>
      <c r="E668" s="534">
        <v>0</v>
      </c>
      <c r="F668" s="534">
        <v>2560027914</v>
      </c>
    </row>
    <row r="669" spans="2:9">
      <c r="B669" s="434" t="s">
        <v>641</v>
      </c>
      <c r="C669" s="534">
        <v>101000000</v>
      </c>
      <c r="D669" s="534">
        <v>49000000</v>
      </c>
      <c r="E669" s="534">
        <v>0</v>
      </c>
      <c r="F669" s="534">
        <v>150000000</v>
      </c>
    </row>
    <row r="670" spans="2:9">
      <c r="B670" s="535" t="s">
        <v>642</v>
      </c>
      <c r="C670" s="536">
        <v>35338445</v>
      </c>
      <c r="D670" s="534">
        <v>100572487.10530001</v>
      </c>
      <c r="E670" s="534">
        <v>0</v>
      </c>
      <c r="F670" s="534">
        <v>135910932.10530001</v>
      </c>
      <c r="G670" s="590"/>
    </row>
    <row r="671" spans="2:9">
      <c r="B671" s="434" t="s">
        <v>544</v>
      </c>
      <c r="C671" s="534">
        <v>-16109966</v>
      </c>
      <c r="D671" s="534">
        <v>16109966</v>
      </c>
      <c r="E671" s="534">
        <v>0</v>
      </c>
      <c r="F671" s="534">
        <v>0</v>
      </c>
    </row>
    <row r="672" spans="2:9">
      <c r="B672" s="434" t="s">
        <v>643</v>
      </c>
      <c r="C672" s="442">
        <v>2061680646</v>
      </c>
      <c r="D672" s="425">
        <v>1675584660</v>
      </c>
      <c r="E672" s="425">
        <v>-2061680646</v>
      </c>
      <c r="F672" s="534">
        <v>1675584660</v>
      </c>
    </row>
    <row r="673" spans="1:7">
      <c r="B673" s="426" t="s">
        <v>34</v>
      </c>
      <c r="C673" s="537">
        <v>17796909125</v>
      </c>
      <c r="D673" s="537">
        <v>3786295027.1052999</v>
      </c>
      <c r="E673" s="537">
        <v>-2061680646</v>
      </c>
      <c r="F673" s="537">
        <v>19521523506.105301</v>
      </c>
      <c r="G673" s="68">
        <v>0</v>
      </c>
    </row>
    <row r="674" spans="1:7">
      <c r="B674" s="9"/>
      <c r="C674" s="43"/>
    </row>
    <row r="675" spans="1:7">
      <c r="A675" s="97"/>
      <c r="B675" s="114" t="s">
        <v>391</v>
      </c>
      <c r="C675" s="43"/>
    </row>
    <row r="676" spans="1:7">
      <c r="A676" s="97"/>
      <c r="B676" s="9"/>
      <c r="C676" s="43"/>
    </row>
    <row r="677" spans="1:7">
      <c r="B677" s="114" t="s">
        <v>498</v>
      </c>
      <c r="C677" s="115"/>
    </row>
    <row r="679" spans="1:7" ht="21.6" customHeight="1">
      <c r="B679" s="462" t="s">
        <v>43</v>
      </c>
      <c r="C679" s="336">
        <v>44469</v>
      </c>
      <c r="D679" s="596">
        <v>44104</v>
      </c>
      <c r="E679" s="85"/>
    </row>
    <row r="680" spans="1:7">
      <c r="B680" s="439" t="s">
        <v>608</v>
      </c>
      <c r="C680" s="465">
        <v>8465180836</v>
      </c>
      <c r="D680" s="465">
        <v>2765808481</v>
      </c>
    </row>
    <row r="681" spans="1:7">
      <c r="B681" s="466" t="s">
        <v>47</v>
      </c>
      <c r="C681" s="467">
        <v>8465180836</v>
      </c>
      <c r="D681" s="467">
        <v>2765808481</v>
      </c>
      <c r="E681" s="30">
        <v>0</v>
      </c>
      <c r="F681" s="30"/>
      <c r="G681" s="30"/>
    </row>
    <row r="682" spans="1:7">
      <c r="B682" s="471"/>
      <c r="C682" s="470"/>
      <c r="D682" s="470"/>
      <c r="E682" s="30"/>
      <c r="F682" s="30"/>
      <c r="G682" s="30"/>
    </row>
    <row r="683" spans="1:7">
      <c r="B683" s="9"/>
      <c r="C683" s="85"/>
      <c r="F683" s="68"/>
    </row>
    <row r="684" spans="1:7">
      <c r="B684" s="114" t="s">
        <v>499</v>
      </c>
      <c r="C684" s="115"/>
    </row>
    <row r="685" spans="1:7">
      <c r="B685" s="9"/>
      <c r="C685" s="85"/>
    </row>
    <row r="686" spans="1:7" ht="27.6" customHeight="1">
      <c r="B686" s="462" t="s">
        <v>43</v>
      </c>
      <c r="C686" s="596">
        <v>44469</v>
      </c>
      <c r="D686" s="596">
        <v>44104</v>
      </c>
      <c r="E686" s="85"/>
    </row>
    <row r="687" spans="1:7">
      <c r="B687" s="468" t="s">
        <v>555</v>
      </c>
      <c r="C687" s="465">
        <v>8000000</v>
      </c>
      <c r="D687" s="465">
        <v>0</v>
      </c>
      <c r="E687" s="85"/>
    </row>
    <row r="688" spans="1:7">
      <c r="B688" s="468" t="s">
        <v>525</v>
      </c>
      <c r="C688" s="465">
        <v>42788957</v>
      </c>
      <c r="D688" s="465">
        <v>74751004</v>
      </c>
      <c r="E688" s="85"/>
    </row>
    <row r="689" spans="1:9">
      <c r="B689" s="468" t="s">
        <v>526</v>
      </c>
      <c r="C689" s="465">
        <v>5606981</v>
      </c>
      <c r="D689" s="465">
        <v>0</v>
      </c>
      <c r="E689" s="85"/>
    </row>
    <row r="690" spans="1:9">
      <c r="B690" s="468" t="s">
        <v>527</v>
      </c>
      <c r="C690" s="465">
        <v>10618402</v>
      </c>
      <c r="D690" s="465">
        <v>18703100</v>
      </c>
      <c r="E690" s="85"/>
    </row>
    <row r="691" spans="1:9">
      <c r="B691" s="468" t="s">
        <v>528</v>
      </c>
      <c r="C691" s="465">
        <v>1396900</v>
      </c>
      <c r="D691" s="465">
        <v>0</v>
      </c>
      <c r="E691" s="85"/>
    </row>
    <row r="692" spans="1:9">
      <c r="B692" s="468" t="s">
        <v>626</v>
      </c>
      <c r="C692" s="465">
        <v>1477709519</v>
      </c>
      <c r="D692" s="465">
        <v>0</v>
      </c>
      <c r="E692" s="85"/>
    </row>
    <row r="693" spans="1:9">
      <c r="B693" s="468" t="s">
        <v>625</v>
      </c>
      <c r="C693" s="465">
        <v>1001431477</v>
      </c>
      <c r="D693" s="465">
        <v>0</v>
      </c>
      <c r="E693" s="85"/>
    </row>
    <row r="694" spans="1:9" s="587" customFormat="1">
      <c r="A694" s="87"/>
      <c r="B694" s="468" t="s">
        <v>556</v>
      </c>
      <c r="C694" s="465">
        <v>2049375</v>
      </c>
      <c r="D694" s="465"/>
      <c r="E694" s="594"/>
      <c r="I694" s="591"/>
    </row>
    <row r="695" spans="1:9">
      <c r="B695" s="468" t="s">
        <v>529</v>
      </c>
      <c r="C695" s="465">
        <v>235418</v>
      </c>
      <c r="D695" s="465">
        <v>222240632</v>
      </c>
      <c r="E695" s="85"/>
    </row>
    <row r="696" spans="1:9">
      <c r="B696" s="466" t="s">
        <v>47</v>
      </c>
      <c r="C696" s="467">
        <v>2549837029</v>
      </c>
      <c r="D696" s="467">
        <v>315694736</v>
      </c>
      <c r="E696" s="102">
        <v>0</v>
      </c>
      <c r="F696" s="32">
        <v>0</v>
      </c>
    </row>
    <row r="698" spans="1:9">
      <c r="B698" s="9" t="s">
        <v>392</v>
      </c>
      <c r="C698" s="115"/>
      <c r="D698" s="9"/>
    </row>
    <row r="700" spans="1:9" ht="27.6" customHeight="1">
      <c r="B700" s="462" t="s">
        <v>43</v>
      </c>
      <c r="C700" s="598">
        <v>44469</v>
      </c>
      <c r="D700" s="598">
        <v>44104</v>
      </c>
      <c r="E700" s="85"/>
    </row>
    <row r="701" spans="1:9">
      <c r="B701" s="473" t="s">
        <v>130</v>
      </c>
      <c r="C701" s="474"/>
      <c r="D701" s="475"/>
      <c r="E701" s="85"/>
    </row>
    <row r="702" spans="1:9">
      <c r="B702" s="476" t="s">
        <v>509</v>
      </c>
      <c r="C702" s="477">
        <v>3867300</v>
      </c>
      <c r="D702" s="477">
        <v>2530200</v>
      </c>
      <c r="E702" s="85"/>
    </row>
    <row r="703" spans="1:9">
      <c r="B703" s="476" t="s">
        <v>554</v>
      </c>
      <c r="C703" s="477">
        <v>92775674</v>
      </c>
      <c r="D703" s="477">
        <v>69245572</v>
      </c>
      <c r="E703" s="85"/>
    </row>
    <row r="704" spans="1:9">
      <c r="B704" s="476" t="s">
        <v>554</v>
      </c>
      <c r="C704" s="477">
        <v>32341850</v>
      </c>
      <c r="D704" s="477">
        <v>0</v>
      </c>
      <c r="E704" s="85"/>
    </row>
    <row r="705" spans="1:9" s="587" customFormat="1">
      <c r="A705" s="87"/>
      <c r="B705" s="476" t="s">
        <v>503</v>
      </c>
      <c r="C705" s="477">
        <v>34996839</v>
      </c>
      <c r="D705" s="477">
        <v>0</v>
      </c>
      <c r="E705" s="594"/>
      <c r="I705" s="591"/>
    </row>
    <row r="706" spans="1:9" s="587" customFormat="1">
      <c r="A706" s="87"/>
      <c r="B706" s="476" t="s">
        <v>514</v>
      </c>
      <c r="C706" s="477">
        <v>84821978</v>
      </c>
      <c r="D706" s="477">
        <v>0</v>
      </c>
      <c r="E706" s="594"/>
      <c r="I706" s="591"/>
    </row>
    <row r="707" spans="1:9" s="587" customFormat="1">
      <c r="A707" s="87"/>
      <c r="B707" s="476" t="s">
        <v>628</v>
      </c>
      <c r="C707" s="477">
        <v>29347663</v>
      </c>
      <c r="D707" s="477">
        <v>0</v>
      </c>
      <c r="E707" s="594"/>
      <c r="I707" s="591"/>
    </row>
    <row r="708" spans="1:9" s="587" customFormat="1">
      <c r="A708" s="87"/>
      <c r="B708" s="476" t="s">
        <v>521</v>
      </c>
      <c r="C708" s="477">
        <v>2419164</v>
      </c>
      <c r="D708" s="477">
        <v>0</v>
      </c>
      <c r="E708" s="594"/>
      <c r="I708" s="591"/>
    </row>
    <row r="709" spans="1:9" s="587" customFormat="1">
      <c r="A709" s="87"/>
      <c r="B709" s="476" t="s">
        <v>515</v>
      </c>
      <c r="C709" s="477">
        <v>76540680</v>
      </c>
      <c r="D709" s="477">
        <v>0</v>
      </c>
      <c r="E709" s="594"/>
      <c r="I709" s="591"/>
    </row>
    <row r="710" spans="1:9" s="587" customFormat="1">
      <c r="A710" s="87"/>
      <c r="B710" s="476" t="s">
        <v>516</v>
      </c>
      <c r="C710" s="477">
        <v>1129898408</v>
      </c>
      <c r="D710" s="477">
        <v>0</v>
      </c>
      <c r="E710" s="594"/>
      <c r="I710" s="591"/>
    </row>
    <row r="711" spans="1:9" s="587" customFormat="1">
      <c r="A711" s="87"/>
      <c r="B711" s="476" t="s">
        <v>502</v>
      </c>
      <c r="C711" s="477">
        <v>240284768</v>
      </c>
      <c r="D711" s="477">
        <v>0</v>
      </c>
      <c r="E711" s="594"/>
      <c r="I711" s="591"/>
    </row>
    <row r="712" spans="1:9" s="587" customFormat="1">
      <c r="A712" s="87"/>
      <c r="B712" s="476" t="s">
        <v>517</v>
      </c>
      <c r="C712" s="477">
        <v>1273816178</v>
      </c>
      <c r="D712" s="477">
        <v>0</v>
      </c>
      <c r="E712" s="594"/>
      <c r="I712" s="591"/>
    </row>
    <row r="713" spans="1:9" s="587" customFormat="1">
      <c r="A713" s="87"/>
      <c r="B713" s="476" t="s">
        <v>518</v>
      </c>
      <c r="C713" s="477">
        <v>212441006</v>
      </c>
      <c r="D713" s="477">
        <v>0</v>
      </c>
      <c r="E713" s="594"/>
      <c r="I713" s="591"/>
    </row>
    <row r="714" spans="1:9" s="587" customFormat="1">
      <c r="A714" s="87"/>
      <c r="B714" s="476" t="s">
        <v>522</v>
      </c>
      <c r="C714" s="477">
        <v>68</v>
      </c>
      <c r="D714" s="477">
        <v>0</v>
      </c>
      <c r="E714" s="594"/>
      <c r="I714" s="591"/>
    </row>
    <row r="715" spans="1:9" s="587" customFormat="1">
      <c r="A715" s="87"/>
      <c r="B715" s="476" t="s">
        <v>519</v>
      </c>
      <c r="C715" s="477">
        <v>4365881563</v>
      </c>
      <c r="D715" s="477">
        <v>0</v>
      </c>
      <c r="E715" s="594"/>
      <c r="I715" s="591"/>
    </row>
    <row r="716" spans="1:9" s="587" customFormat="1">
      <c r="A716" s="87"/>
      <c r="B716" s="476" t="s">
        <v>520</v>
      </c>
      <c r="C716" s="477">
        <v>351672156</v>
      </c>
      <c r="D716" s="477">
        <v>0</v>
      </c>
      <c r="E716" s="594"/>
      <c r="I716" s="591"/>
    </row>
    <row r="717" spans="1:9" s="587" customFormat="1">
      <c r="A717" s="87"/>
      <c r="B717" s="476" t="s">
        <v>553</v>
      </c>
      <c r="C717" s="477">
        <v>870964240</v>
      </c>
      <c r="D717" s="477">
        <v>0</v>
      </c>
      <c r="E717" s="594"/>
      <c r="I717" s="591"/>
    </row>
    <row r="718" spans="1:9" s="587" customFormat="1">
      <c r="A718" s="87"/>
      <c r="B718" s="476" t="s">
        <v>501</v>
      </c>
      <c r="C718" s="477">
        <v>533996195</v>
      </c>
      <c r="D718" s="477">
        <v>0</v>
      </c>
      <c r="E718" s="594"/>
      <c r="I718" s="591"/>
    </row>
    <row r="719" spans="1:9" s="587" customFormat="1">
      <c r="A719" s="87"/>
      <c r="B719" s="476" t="s">
        <v>744</v>
      </c>
      <c r="C719" s="477">
        <v>0</v>
      </c>
      <c r="D719" s="477">
        <v>810994237</v>
      </c>
      <c r="E719" s="594"/>
      <c r="I719" s="591"/>
    </row>
    <row r="720" spans="1:9" s="587" customFormat="1">
      <c r="A720" s="87"/>
      <c r="B720" s="476" t="s">
        <v>745</v>
      </c>
      <c r="C720" s="477">
        <v>0</v>
      </c>
      <c r="D720" s="477">
        <v>39288422</v>
      </c>
      <c r="E720" s="594"/>
      <c r="I720" s="591"/>
    </row>
    <row r="721" spans="1:9" s="587" customFormat="1">
      <c r="A721" s="87"/>
      <c r="B721" s="476" t="s">
        <v>746</v>
      </c>
      <c r="C721" s="477">
        <v>0</v>
      </c>
      <c r="D721" s="477">
        <v>132750633</v>
      </c>
      <c r="E721" s="594"/>
      <c r="I721" s="591"/>
    </row>
    <row r="722" spans="1:9" s="587" customFormat="1">
      <c r="A722" s="87"/>
      <c r="B722" s="476" t="s">
        <v>747</v>
      </c>
      <c r="C722" s="477">
        <v>0</v>
      </c>
      <c r="D722" s="477">
        <v>7618424</v>
      </c>
      <c r="E722" s="594"/>
      <c r="I722" s="591"/>
    </row>
    <row r="723" spans="1:9" s="587" customFormat="1">
      <c r="A723" s="87"/>
      <c r="B723" s="476" t="s">
        <v>523</v>
      </c>
      <c r="C723" s="477">
        <v>168257336</v>
      </c>
      <c r="D723" s="477">
        <v>0</v>
      </c>
      <c r="E723" s="594"/>
      <c r="I723" s="591"/>
    </row>
    <row r="724" spans="1:9">
      <c r="B724" s="476" t="s">
        <v>531</v>
      </c>
      <c r="C724" s="477">
        <v>6819682</v>
      </c>
      <c r="D724" s="477">
        <v>0</v>
      </c>
      <c r="E724" s="85"/>
    </row>
    <row r="725" spans="1:9">
      <c r="B725" s="478" t="s">
        <v>44</v>
      </c>
      <c r="C725" s="467">
        <v>9511142748</v>
      </c>
      <c r="D725" s="467">
        <v>1062427488</v>
      </c>
      <c r="E725" s="472">
        <v>0</v>
      </c>
      <c r="F725" s="68"/>
      <c r="G725" s="32"/>
    </row>
    <row r="726" spans="1:9">
      <c r="B726" s="479" t="s">
        <v>31</v>
      </c>
      <c r="C726" s="480"/>
      <c r="D726" s="481"/>
    </row>
    <row r="727" spans="1:9">
      <c r="B727" s="476" t="s">
        <v>99</v>
      </c>
      <c r="C727" s="477">
        <v>0</v>
      </c>
      <c r="D727" s="482">
        <v>11879792</v>
      </c>
    </row>
    <row r="728" spans="1:9">
      <c r="B728" s="476" t="s">
        <v>532</v>
      </c>
      <c r="C728" s="477">
        <v>54027273</v>
      </c>
      <c r="D728" s="482">
        <v>1440002</v>
      </c>
    </row>
    <row r="729" spans="1:9" s="587" customFormat="1">
      <c r="A729" s="87"/>
      <c r="B729" s="476" t="s">
        <v>748</v>
      </c>
      <c r="C729" s="477"/>
      <c r="D729" s="482">
        <v>187000000</v>
      </c>
      <c r="I729" s="591"/>
    </row>
    <row r="730" spans="1:9" s="587" customFormat="1">
      <c r="A730" s="87"/>
      <c r="B730" s="476" t="s">
        <v>272</v>
      </c>
      <c r="C730" s="477"/>
      <c r="D730" s="482">
        <v>454546</v>
      </c>
      <c r="I730" s="591"/>
    </row>
    <row r="731" spans="1:9">
      <c r="B731" s="476" t="s">
        <v>139</v>
      </c>
      <c r="C731" s="477">
        <v>20000000</v>
      </c>
      <c r="D731" s="482">
        <v>175000000</v>
      </c>
    </row>
    <row r="732" spans="1:9">
      <c r="B732" s="476" t="s">
        <v>170</v>
      </c>
      <c r="C732" s="477">
        <v>637275869</v>
      </c>
      <c r="D732" s="482">
        <v>0</v>
      </c>
    </row>
    <row r="733" spans="1:9">
      <c r="B733" s="478" t="s">
        <v>44</v>
      </c>
      <c r="C733" s="467">
        <v>711303142</v>
      </c>
      <c r="D733" s="467">
        <v>375774340</v>
      </c>
      <c r="E733" s="68">
        <v>0</v>
      </c>
      <c r="F733" s="68">
        <v>0</v>
      </c>
      <c r="G733" s="32"/>
    </row>
    <row r="734" spans="1:9">
      <c r="B734" s="479" t="s">
        <v>254</v>
      </c>
      <c r="C734" s="480"/>
      <c r="D734" s="481"/>
    </row>
    <row r="735" spans="1:9">
      <c r="B735" s="476" t="s">
        <v>533</v>
      </c>
      <c r="C735" s="477">
        <v>346524242</v>
      </c>
      <c r="D735" s="477">
        <v>170880068</v>
      </c>
      <c r="E735" s="72"/>
    </row>
    <row r="736" spans="1:9">
      <c r="B736" s="476" t="s">
        <v>367</v>
      </c>
      <c r="C736" s="477">
        <v>38037573</v>
      </c>
      <c r="D736" s="477">
        <v>0</v>
      </c>
      <c r="E736" s="72"/>
    </row>
    <row r="737" spans="1:9">
      <c r="B737" s="476" t="s">
        <v>534</v>
      </c>
      <c r="C737" s="477">
        <v>87156025</v>
      </c>
      <c r="D737" s="477">
        <v>48781820</v>
      </c>
      <c r="E737" s="72"/>
    </row>
    <row r="738" spans="1:9">
      <c r="B738" s="476" t="s">
        <v>273</v>
      </c>
      <c r="C738" s="477">
        <v>116947818</v>
      </c>
      <c r="D738" s="477">
        <v>0</v>
      </c>
      <c r="E738" s="72"/>
    </row>
    <row r="739" spans="1:9">
      <c r="B739" s="476" t="s">
        <v>100</v>
      </c>
      <c r="C739" s="477">
        <v>5524404</v>
      </c>
      <c r="D739" s="477">
        <v>429580</v>
      </c>
      <c r="E739" s="72"/>
    </row>
    <row r="740" spans="1:9" s="587" customFormat="1">
      <c r="A740" s="87"/>
      <c r="B740" s="476" t="s">
        <v>535</v>
      </c>
      <c r="C740" s="477">
        <v>9488181</v>
      </c>
      <c r="D740" s="477"/>
      <c r="E740" s="72"/>
      <c r="I740" s="591"/>
    </row>
    <row r="741" spans="1:9" s="587" customFormat="1">
      <c r="A741" s="87"/>
      <c r="B741" s="476" t="s">
        <v>536</v>
      </c>
      <c r="C741" s="477">
        <v>135000000</v>
      </c>
      <c r="D741" s="477">
        <v>105000000</v>
      </c>
      <c r="E741" s="72"/>
      <c r="I741" s="591"/>
    </row>
    <row r="742" spans="1:9" s="587" customFormat="1">
      <c r="A742" s="87"/>
      <c r="B742" s="476" t="s">
        <v>269</v>
      </c>
      <c r="C742" s="477">
        <v>2672726</v>
      </c>
      <c r="D742" s="477">
        <v>2159091</v>
      </c>
      <c r="E742" s="72"/>
      <c r="I742" s="591"/>
    </row>
    <row r="743" spans="1:9">
      <c r="B743" s="476" t="s">
        <v>716</v>
      </c>
      <c r="C743" s="477">
        <v>30000000</v>
      </c>
      <c r="D743" s="477">
        <v>0</v>
      </c>
      <c r="E743" s="72"/>
    </row>
    <row r="744" spans="1:9" s="587" customFormat="1">
      <c r="A744" s="87"/>
      <c r="B744" s="476" t="s">
        <v>624</v>
      </c>
      <c r="C744" s="477">
        <v>166160</v>
      </c>
      <c r="D744" s="477"/>
      <c r="E744" s="72"/>
      <c r="I744" s="591"/>
    </row>
    <row r="745" spans="1:9">
      <c r="B745" s="476" t="s">
        <v>557</v>
      </c>
      <c r="C745" s="477">
        <v>4915256</v>
      </c>
      <c r="D745" s="477">
        <v>186438755</v>
      </c>
      <c r="E745" s="72"/>
    </row>
    <row r="746" spans="1:9">
      <c r="B746" s="476" t="s">
        <v>48</v>
      </c>
      <c r="C746" s="477">
        <v>9024448</v>
      </c>
      <c r="D746" s="477">
        <v>0</v>
      </c>
      <c r="E746" s="72"/>
    </row>
    <row r="747" spans="1:9">
      <c r="B747" s="476" t="s">
        <v>537</v>
      </c>
      <c r="C747" s="477">
        <v>9122383</v>
      </c>
      <c r="D747" s="477">
        <v>0</v>
      </c>
      <c r="E747" s="72"/>
    </row>
    <row r="748" spans="1:9">
      <c r="B748" s="476" t="s">
        <v>538</v>
      </c>
      <c r="C748" s="477">
        <v>36734936</v>
      </c>
      <c r="D748" s="477">
        <v>0</v>
      </c>
      <c r="E748" s="72"/>
    </row>
    <row r="749" spans="1:9">
      <c r="B749" s="476" t="s">
        <v>539</v>
      </c>
      <c r="C749" s="477">
        <v>35244785</v>
      </c>
      <c r="D749" s="477">
        <v>4242263</v>
      </c>
      <c r="E749" s="72"/>
    </row>
    <row r="750" spans="1:9">
      <c r="B750" s="476" t="s">
        <v>558</v>
      </c>
      <c r="C750" s="477">
        <v>1047944</v>
      </c>
      <c r="D750" s="477">
        <v>0</v>
      </c>
      <c r="E750" s="72"/>
    </row>
    <row r="751" spans="1:9">
      <c r="B751" s="476" t="s">
        <v>540</v>
      </c>
      <c r="C751" s="477">
        <v>295766746</v>
      </c>
      <c r="D751" s="477">
        <v>3476045</v>
      </c>
      <c r="E751" s="72"/>
    </row>
    <row r="752" spans="1:9">
      <c r="B752" s="476" t="s">
        <v>559</v>
      </c>
      <c r="C752" s="477">
        <v>7195136</v>
      </c>
      <c r="D752" s="477">
        <v>0</v>
      </c>
      <c r="E752" s="72"/>
    </row>
    <row r="753" spans="1:9">
      <c r="B753" s="478" t="s">
        <v>44</v>
      </c>
      <c r="C753" s="467">
        <v>1170568763</v>
      </c>
      <c r="D753" s="467">
        <v>521407622</v>
      </c>
      <c r="E753" s="539">
        <v>0</v>
      </c>
      <c r="F753" s="68"/>
      <c r="G753" s="32"/>
    </row>
    <row r="754" spans="1:9">
      <c r="B754" s="484"/>
      <c r="C754" s="470"/>
      <c r="D754" s="470"/>
      <c r="E754" s="483"/>
      <c r="F754" s="68"/>
      <c r="G754" s="32"/>
    </row>
    <row r="755" spans="1:9">
      <c r="B755" s="29"/>
      <c r="C755" s="29"/>
      <c r="D755" s="29"/>
    </row>
    <row r="756" spans="1:9">
      <c r="B756" s="9" t="s">
        <v>393</v>
      </c>
      <c r="C756" s="115"/>
    </row>
    <row r="758" spans="1:9" ht="27.6" customHeight="1">
      <c r="B758" s="462" t="s">
        <v>43</v>
      </c>
      <c r="C758" s="598">
        <v>44469</v>
      </c>
      <c r="D758" s="598">
        <v>44104</v>
      </c>
      <c r="E758" s="85"/>
    </row>
    <row r="759" spans="1:9">
      <c r="B759" s="485" t="s">
        <v>255</v>
      </c>
      <c r="C759" s="486"/>
      <c r="D759" s="434"/>
    </row>
    <row r="760" spans="1:9">
      <c r="B760" s="459" t="s">
        <v>530</v>
      </c>
      <c r="C760" s="487">
        <v>7206</v>
      </c>
      <c r="D760" s="428">
        <v>0</v>
      </c>
    </row>
    <row r="761" spans="1:9" s="587" customFormat="1">
      <c r="A761" s="87"/>
      <c r="B761" s="459" t="s">
        <v>714</v>
      </c>
      <c r="C761" s="428">
        <v>12670644</v>
      </c>
      <c r="D761" s="428"/>
      <c r="I761" s="591"/>
    </row>
    <row r="762" spans="1:9" s="587" customFormat="1">
      <c r="A762" s="87"/>
      <c r="B762" s="459" t="s">
        <v>688</v>
      </c>
      <c r="C762" s="428">
        <v>105879322</v>
      </c>
      <c r="D762" s="428"/>
      <c r="I762" s="591"/>
    </row>
    <row r="763" spans="1:9" s="587" customFormat="1">
      <c r="A763" s="87"/>
      <c r="B763" s="459" t="s">
        <v>715</v>
      </c>
      <c r="C763" s="428">
        <v>16422209</v>
      </c>
      <c r="D763" s="428"/>
      <c r="I763" s="591"/>
    </row>
    <row r="764" spans="1:9">
      <c r="B764" s="485" t="s">
        <v>44</v>
      </c>
      <c r="C764" s="488">
        <v>134979381</v>
      </c>
      <c r="D764" s="488">
        <v>0</v>
      </c>
      <c r="F764" s="68"/>
    </row>
    <row r="765" spans="1:9">
      <c r="B765" s="485" t="s">
        <v>256</v>
      </c>
      <c r="C765" s="489"/>
      <c r="D765" s="490"/>
      <c r="F765" s="11"/>
    </row>
    <row r="766" spans="1:9">
      <c r="B766" s="459" t="s">
        <v>541</v>
      </c>
      <c r="C766" s="491">
        <v>-6943</v>
      </c>
      <c r="D766" s="492">
        <v>0</v>
      </c>
    </row>
    <row r="767" spans="1:9" s="587" customFormat="1">
      <c r="A767" s="87"/>
      <c r="B767" s="459" t="s">
        <v>48</v>
      </c>
      <c r="C767" s="491">
        <v>0</v>
      </c>
      <c r="D767" s="492">
        <v>-7205236</v>
      </c>
      <c r="I767" s="591"/>
    </row>
    <row r="768" spans="1:9">
      <c r="B768" s="485" t="s">
        <v>44</v>
      </c>
      <c r="C768" s="429">
        <v>-6943</v>
      </c>
      <c r="D768" s="429">
        <v>-7205236</v>
      </c>
    </row>
    <row r="769" spans="2:8">
      <c r="B769" s="484"/>
      <c r="C769" s="35"/>
      <c r="D769" s="35"/>
    </row>
    <row r="770" spans="2:8">
      <c r="B770" s="484"/>
      <c r="C770" s="35"/>
      <c r="D770" s="35"/>
    </row>
    <row r="771" spans="2:8">
      <c r="B771" s="9" t="s">
        <v>394</v>
      </c>
      <c r="C771" s="115"/>
      <c r="D771" s="35"/>
    </row>
    <row r="772" spans="2:8">
      <c r="B772" s="5"/>
      <c r="C772" s="35"/>
      <c r="D772" s="35"/>
    </row>
    <row r="773" spans="2:8" ht="25.9" customHeight="1">
      <c r="B773" s="462" t="s">
        <v>609</v>
      </c>
      <c r="C773" s="598">
        <v>44469</v>
      </c>
      <c r="D773" s="598">
        <v>44104</v>
      </c>
      <c r="E773" s="85"/>
    </row>
    <row r="774" spans="2:8">
      <c r="B774" s="36" t="s">
        <v>257</v>
      </c>
      <c r="C774" s="49">
        <v>3254293</v>
      </c>
      <c r="D774" s="46">
        <v>861891</v>
      </c>
    </row>
    <row r="775" spans="2:8">
      <c r="B775" s="36" t="s">
        <v>110</v>
      </c>
      <c r="C775" s="49">
        <v>-106925153</v>
      </c>
      <c r="D775" s="46">
        <v>811495260</v>
      </c>
    </row>
    <row r="776" spans="2:8">
      <c r="B776" s="37" t="s">
        <v>47</v>
      </c>
      <c r="C776" s="50">
        <v>-103670860</v>
      </c>
      <c r="D776" s="48">
        <v>812357151</v>
      </c>
    </row>
    <row r="777" spans="2:8" ht="12.75" customHeight="1">
      <c r="B777" s="31"/>
      <c r="C777" s="51"/>
      <c r="D777" s="42"/>
    </row>
    <row r="778" spans="2:8" ht="25.9" customHeight="1">
      <c r="B778" s="462" t="s">
        <v>610</v>
      </c>
      <c r="C778" s="598">
        <v>44469</v>
      </c>
      <c r="D778" s="598">
        <v>44104</v>
      </c>
      <c r="E778" s="85"/>
    </row>
    <row r="779" spans="2:8">
      <c r="B779" s="36" t="s">
        <v>258</v>
      </c>
      <c r="C779" s="49">
        <v>-201091924</v>
      </c>
      <c r="D779" s="49">
        <v>-111208334</v>
      </c>
    </row>
    <row r="780" spans="2:8">
      <c r="B780" s="36" t="s">
        <v>87</v>
      </c>
      <c r="C780" s="49">
        <v>138396068</v>
      </c>
      <c r="D780" s="49">
        <v>-723759533</v>
      </c>
    </row>
    <row r="781" spans="2:8">
      <c r="B781" s="37" t="s">
        <v>47</v>
      </c>
      <c r="C781" s="50">
        <v>-62695856</v>
      </c>
      <c r="D781" s="50">
        <v>-834967867</v>
      </c>
      <c r="F781" s="43"/>
      <c r="G781" s="43"/>
      <c r="H781" s="43"/>
    </row>
    <row r="782" spans="2:8">
      <c r="B782" s="37" t="s">
        <v>259</v>
      </c>
      <c r="C782" s="50">
        <v>-166366716</v>
      </c>
      <c r="D782" s="50">
        <v>-22610716</v>
      </c>
      <c r="F782" s="13">
        <v>0</v>
      </c>
    </row>
    <row r="783" spans="2:8">
      <c r="B783" s="5"/>
      <c r="C783" s="35"/>
      <c r="D783" s="35"/>
    </row>
    <row r="784" spans="2:8">
      <c r="B784" s="9" t="s">
        <v>395</v>
      </c>
      <c r="C784" s="115"/>
      <c r="D784" s="35"/>
    </row>
    <row r="786" spans="1:6" ht="25.9" customHeight="1">
      <c r="B786" s="462" t="s">
        <v>610</v>
      </c>
      <c r="C786" s="598">
        <v>44469</v>
      </c>
      <c r="D786" s="598">
        <v>44104</v>
      </c>
      <c r="E786" s="85"/>
    </row>
    <row r="787" spans="1:6">
      <c r="B787" s="45" t="s">
        <v>260</v>
      </c>
      <c r="C787" s="49">
        <v>6455460</v>
      </c>
      <c r="D787" s="46">
        <v>963852</v>
      </c>
    </row>
    <row r="788" spans="1:6">
      <c r="B788" s="47" t="s">
        <v>47</v>
      </c>
      <c r="C788" s="48">
        <v>6455460</v>
      </c>
      <c r="D788" s="48">
        <v>963852</v>
      </c>
      <c r="F788" s="68">
        <v>0</v>
      </c>
    </row>
    <row r="789" spans="1:6">
      <c r="B789" s="9"/>
      <c r="C789" s="38"/>
      <c r="D789" s="39"/>
    </row>
    <row r="790" spans="1:6">
      <c r="A790" s="116"/>
      <c r="B790" s="119"/>
      <c r="C790" s="117"/>
      <c r="D790" s="118"/>
      <c r="E790" s="86"/>
      <c r="F790" s="121"/>
    </row>
    <row r="791" spans="1:6">
      <c r="A791" s="116"/>
      <c r="B791" s="86"/>
      <c r="C791" s="117"/>
      <c r="D791" s="118"/>
      <c r="E791" s="121"/>
      <c r="F791" s="121"/>
    </row>
  </sheetData>
  <customSheetViews>
    <customSheetView guid="{02CCA346-F1A1-4DBD-A4FB-200E7C7010D8}" scale="90" showPageBreaks="1" showGridLines="0" fitToPage="1" printArea="1" topLeftCell="A526">
      <selection activeCell="A548" sqref="A548"/>
      <pageMargins left="0.23622047244094491" right="0.23622047244094491" top="0.74803149606299213" bottom="0.74803149606299213" header="0.31496062992125984" footer="0.31496062992125984"/>
      <pageSetup paperSize="9" scale="10" orientation="landscape" r:id="rId1"/>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2"/>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F3648BCD-1CED-4BBB-AE63-37BDB925883F}" scale="90" showPageBreaks="1" showGridLines="0" printArea="1">
      <pageMargins left="0.7" right="0.7" top="0.75" bottom="0.75" header="0.3" footer="0.3"/>
      <pageSetup paperSize="9" scale="50" orientation="portrait" r:id="rId4"/>
    </customSheetView>
  </customSheetViews>
  <mergeCells count="43">
    <mergeCell ref="H473:M473"/>
    <mergeCell ref="C526:C527"/>
    <mergeCell ref="C536:C537"/>
    <mergeCell ref="D536:D537"/>
    <mergeCell ref="B526:B527"/>
    <mergeCell ref="D526:D527"/>
    <mergeCell ref="B255:F255"/>
    <mergeCell ref="B410:F410"/>
    <mergeCell ref="B550:B551"/>
    <mergeCell ref="C550:C551"/>
    <mergeCell ref="D550:D551"/>
    <mergeCell ref="B416:F416"/>
    <mergeCell ref="B473:B474"/>
    <mergeCell ref="C473:G473"/>
    <mergeCell ref="B443:D443"/>
    <mergeCell ref="B463:D463"/>
    <mergeCell ref="E615:F615"/>
    <mergeCell ref="B615:B616"/>
    <mergeCell ref="C615:C616"/>
    <mergeCell ref="D615:D616"/>
    <mergeCell ref="B536:B537"/>
    <mergeCell ref="B562:B563"/>
    <mergeCell ref="B589:B590"/>
    <mergeCell ref="C562:C563"/>
    <mergeCell ref="D562:D563"/>
    <mergeCell ref="B51:B52"/>
    <mergeCell ref="B87:G87"/>
    <mergeCell ref="H87:J87"/>
    <mergeCell ref="B14:B15"/>
    <mergeCell ref="I88:I89"/>
    <mergeCell ref="J88:J89"/>
    <mergeCell ref="G88:G89"/>
    <mergeCell ref="B88:B89"/>
    <mergeCell ref="C88:C89"/>
    <mergeCell ref="H88:H89"/>
    <mergeCell ref="D88:D89"/>
    <mergeCell ref="E88:F88"/>
    <mergeCell ref="C7:D7"/>
    <mergeCell ref="E7:F7"/>
    <mergeCell ref="B5:H5"/>
    <mergeCell ref="D13:F13"/>
    <mergeCell ref="G13:I13"/>
    <mergeCell ref="B12:H12"/>
  </mergeCells>
  <hyperlinks>
    <hyperlink ref="I1" location="Índice!A1" display="Índice" xr:uid="{3DE72394-3AB3-45AD-A15F-C5130133DF30}"/>
  </hyperlinks>
  <pageMargins left="0.23622047244094491" right="0.23622047244094491" top="0.74803149606299213" bottom="0.74803149606299213" header="0.31496062992125984" footer="0.31496062992125984"/>
  <pageSetup paperSize="9" scale="10" orientation="landscape" r:id="rId5"/>
  <drawing r:id="rId6"/>
  <legacyDrawing r:id="rId7"/>
  <controls>
    <mc:AlternateContent xmlns:mc="http://schemas.openxmlformats.org/markup-compatibility/2006">
      <mc:Choice Requires="x14">
        <control shapeId="1044" r:id="rId8" name="Object 20">
          <controlPr defaultSize="0" autoLine="0" autoPict="0" r:id="rId9">
            <anchor moveWithCells="1">
              <from>
                <xdr:col>3</xdr:col>
                <xdr:colOff>0</xdr:colOff>
                <xdr:row>661</xdr:row>
                <xdr:rowOff>9525</xdr:rowOff>
              </from>
              <to>
                <xdr:col>3</xdr:col>
                <xdr:colOff>152400</xdr:colOff>
                <xdr:row>661</xdr:row>
                <xdr:rowOff>161925</xdr:rowOff>
              </to>
            </anchor>
          </controlPr>
        </control>
      </mc:Choice>
      <mc:Fallback>
        <control shapeId="1044" r:id="rId8" name="Object 20"/>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I41"/>
  <sheetViews>
    <sheetView showGridLines="0" topLeftCell="A7" zoomScale="90" zoomScaleNormal="90" zoomScaleSheetLayoutView="100" workbookViewId="0">
      <selection activeCell="C13" sqref="C13"/>
    </sheetView>
  </sheetViews>
  <sheetFormatPr baseColWidth="10" defaultColWidth="9.28515625" defaultRowHeight="15"/>
  <cols>
    <col min="1" max="1" width="4.28515625" style="87" customWidth="1"/>
    <col min="2" max="2" width="52.7109375" style="84" customWidth="1"/>
    <col min="3" max="3" width="20.28515625" style="84" customWidth="1"/>
    <col min="4" max="4" width="19.28515625" style="84" customWidth="1"/>
    <col min="5" max="5" width="15" style="84" customWidth="1"/>
    <col min="6" max="6" width="17.28515625" style="84" customWidth="1"/>
    <col min="7" max="7" width="17.85546875" style="84" customWidth="1"/>
    <col min="8" max="8" width="16.5703125" style="84" customWidth="1"/>
    <col min="9" max="9" width="16.85546875" style="59" bestFit="1" customWidth="1"/>
    <col min="10" max="10" width="18.7109375" style="84" customWidth="1"/>
    <col min="11" max="11" width="12.7109375" style="84" customWidth="1"/>
    <col min="12" max="12" width="14.5703125" style="84" bestFit="1" customWidth="1"/>
    <col min="13" max="13" width="14.5703125" style="84" customWidth="1"/>
    <col min="14" max="14" width="11.42578125" style="84" bestFit="1" customWidth="1"/>
    <col min="15" max="16384" width="9.28515625" style="84"/>
  </cols>
  <sheetData>
    <row r="1" spans="1:9">
      <c r="A1" s="116"/>
      <c r="B1" s="86"/>
      <c r="C1" s="117"/>
      <c r="D1" s="118"/>
      <c r="E1" s="121"/>
      <c r="F1" s="121"/>
      <c r="I1" s="540" t="s">
        <v>611</v>
      </c>
    </row>
    <row r="2" spans="1:9">
      <c r="B2" s="9" t="s">
        <v>359</v>
      </c>
    </row>
    <row r="4" spans="1:9">
      <c r="B4" s="93" t="s">
        <v>261</v>
      </c>
    </row>
    <row r="5" spans="1:9">
      <c r="B5" s="84" t="s">
        <v>262</v>
      </c>
    </row>
    <row r="7" spans="1:9">
      <c r="B7" s="93" t="s">
        <v>263</v>
      </c>
    </row>
    <row r="8" spans="1:9">
      <c r="B8" s="84" t="s">
        <v>264</v>
      </c>
    </row>
    <row r="10" spans="1:9">
      <c r="B10" s="93" t="s">
        <v>265</v>
      </c>
    </row>
    <row r="11" spans="1:9" ht="43.5" customHeight="1">
      <c r="B11" s="677" t="s">
        <v>726</v>
      </c>
      <c r="C11" s="677"/>
      <c r="D11" s="677"/>
      <c r="E11" s="677"/>
      <c r="F11" s="677"/>
      <c r="G11" s="677"/>
      <c r="H11" s="677"/>
    </row>
    <row r="13" spans="1:9">
      <c r="B13" s="9" t="s">
        <v>396</v>
      </c>
    </row>
    <row r="14" spans="1:9" ht="28.5" customHeight="1">
      <c r="B14" s="678" t="s">
        <v>397</v>
      </c>
      <c r="C14" s="678"/>
      <c r="D14" s="678"/>
      <c r="E14" s="678"/>
      <c r="F14" s="678"/>
      <c r="G14" s="678"/>
      <c r="H14" s="678"/>
      <c r="I14" s="334"/>
    </row>
    <row r="16" spans="1:9">
      <c r="B16" s="9" t="s">
        <v>398</v>
      </c>
    </row>
    <row r="17" spans="2:8">
      <c r="B17" s="84" t="s">
        <v>360</v>
      </c>
    </row>
    <row r="19" spans="2:8">
      <c r="B19" s="9" t="s">
        <v>399</v>
      </c>
    </row>
    <row r="20" spans="2:8" ht="33" customHeight="1">
      <c r="B20" s="677" t="s">
        <v>266</v>
      </c>
      <c r="C20" s="677"/>
      <c r="D20" s="677"/>
      <c r="E20" s="677"/>
      <c r="F20" s="677"/>
      <c r="G20" s="677"/>
      <c r="H20" s="677"/>
    </row>
    <row r="21" spans="2:8">
      <c r="B21" s="93"/>
    </row>
    <row r="22" spans="2:8">
      <c r="B22" s="9" t="s">
        <v>400</v>
      </c>
    </row>
    <row r="23" spans="2:8">
      <c r="B23" s="84" t="s">
        <v>267</v>
      </c>
    </row>
    <row r="25" spans="2:8">
      <c r="B25" s="114" t="s">
        <v>401</v>
      </c>
    </row>
    <row r="26" spans="2:8" ht="1.1499999999999999" customHeight="1">
      <c r="B26" s="9"/>
    </row>
    <row r="27" spans="2:8">
      <c r="B27" s="679" t="s">
        <v>707</v>
      </c>
      <c r="C27" s="679"/>
      <c r="D27" s="679"/>
      <c r="E27" s="679"/>
      <c r="F27" s="679"/>
      <c r="G27" s="679"/>
      <c r="H27" s="679"/>
    </row>
    <row r="28" spans="2:8" ht="10.5" customHeight="1">
      <c r="B28" s="283"/>
      <c r="C28" s="283"/>
      <c r="D28" s="283"/>
      <c r="E28" s="283"/>
      <c r="F28" s="283"/>
      <c r="G28" s="283"/>
      <c r="H28" s="283"/>
    </row>
    <row r="29" spans="2:8">
      <c r="B29" s="114" t="s">
        <v>402</v>
      </c>
      <c r="C29" s="85"/>
      <c r="D29" s="85"/>
      <c r="E29" s="85"/>
      <c r="F29" s="85"/>
      <c r="G29" s="85"/>
      <c r="H29" s="85"/>
    </row>
    <row r="30" spans="2:8" ht="31.9" customHeight="1">
      <c r="B30" s="677" t="s">
        <v>727</v>
      </c>
      <c r="C30" s="677"/>
      <c r="D30" s="677"/>
      <c r="E30" s="677"/>
      <c r="F30" s="677"/>
      <c r="G30" s="677"/>
      <c r="H30" s="677"/>
    </row>
    <row r="31" spans="2:8">
      <c r="B31" s="135"/>
      <c r="C31" s="135"/>
      <c r="D31" s="135"/>
      <c r="E31" s="135"/>
      <c r="F31" s="135"/>
      <c r="G31" s="135"/>
      <c r="H31" s="135"/>
    </row>
    <row r="32" spans="2:8">
      <c r="B32" s="135"/>
      <c r="C32" s="135"/>
      <c r="D32" s="135"/>
      <c r="E32" s="135"/>
      <c r="F32" s="135"/>
      <c r="G32" s="135"/>
      <c r="H32" s="135"/>
    </row>
    <row r="33" spans="2:9">
      <c r="B33" s="135"/>
      <c r="C33" s="135"/>
      <c r="D33" s="135"/>
      <c r="E33" s="135"/>
      <c r="F33" s="135"/>
      <c r="G33" s="135"/>
      <c r="H33" s="135"/>
    </row>
    <row r="34" spans="2:9">
      <c r="B34" s="135"/>
      <c r="C34" s="135"/>
      <c r="D34" s="135"/>
      <c r="E34" s="135"/>
      <c r="F34" s="135"/>
      <c r="G34" s="135"/>
      <c r="H34" s="135"/>
    </row>
    <row r="35" spans="2:9">
      <c r="B35" s="135"/>
      <c r="C35" s="135"/>
      <c r="D35" s="135"/>
      <c r="E35" s="135"/>
      <c r="F35" s="135"/>
      <c r="G35" s="135"/>
      <c r="H35" s="135"/>
    </row>
    <row r="36" spans="2:9">
      <c r="B36" s="135"/>
      <c r="C36" s="135"/>
      <c r="D36" s="135"/>
      <c r="E36" s="135"/>
      <c r="F36" s="135"/>
      <c r="G36" s="135"/>
      <c r="H36" s="135"/>
    </row>
    <row r="38" spans="2:9">
      <c r="B38" s="7" t="s">
        <v>146</v>
      </c>
      <c r="D38" s="7" t="s">
        <v>145</v>
      </c>
      <c r="E38" s="2"/>
      <c r="F38" s="5"/>
      <c r="G38" s="2" t="s">
        <v>350</v>
      </c>
    </row>
    <row r="39" spans="2:9">
      <c r="B39" s="282" t="s">
        <v>72</v>
      </c>
      <c r="D39" s="282" t="s">
        <v>144</v>
      </c>
      <c r="E39" s="282"/>
      <c r="F39" s="8"/>
      <c r="G39" s="282" t="s">
        <v>143</v>
      </c>
      <c r="H39" s="40"/>
      <c r="I39" s="66"/>
    </row>
    <row r="40" spans="2:9">
      <c r="B40" s="676"/>
      <c r="C40" s="676"/>
      <c r="D40" s="41"/>
      <c r="E40" s="88"/>
      <c r="G40" s="88"/>
      <c r="H40" s="41"/>
      <c r="I40" s="67"/>
    </row>
    <row r="41" spans="2:9" s="87" customFormat="1">
      <c r="I41" s="96"/>
    </row>
  </sheetData>
  <customSheetViews>
    <customSheetView guid="{02CCA346-F1A1-4DBD-A4FB-200E7C7010D8}" scale="90" showPageBreaks="1" showGridLines="0" fitToPage="1" printArea="1">
      <selection activeCell="B18" sqref="B18"/>
      <pageMargins left="0.23622047244094491" right="0.23622047244094491" top="0.74803149606299213" bottom="0.74803149606299213" header="0.31496062992125984" footer="0.31496062992125984"/>
      <pageSetup paperSize="9" scale="74" orientation="landscape" r:id="rId1"/>
    </customSheetView>
    <customSheetView guid="{F3648BCD-1CED-4BBB-AE63-37BDB925883F}" scale="90" showPageBreaks="1" showGridLines="0" fitToPage="1" printArea="1">
      <pageMargins left="0.23622047244094491" right="0.23622047244094491" top="0.74803149606299213" bottom="0.74803149606299213" header="0.31496062992125984" footer="0.31496062992125984"/>
      <pageSetup paperSize="9" scale="76" orientation="landscape" r:id="rId2"/>
    </customSheetView>
  </customSheetViews>
  <mergeCells count="6">
    <mergeCell ref="B40:C40"/>
    <mergeCell ref="B11:H11"/>
    <mergeCell ref="B14:H14"/>
    <mergeCell ref="B20:H20"/>
    <mergeCell ref="B27:H27"/>
    <mergeCell ref="B30:H30"/>
  </mergeCells>
  <hyperlinks>
    <hyperlink ref="I1" location="Índice!A1" display="Índice" xr:uid="{8AD94BDA-DEA8-4F9B-9D54-2BE14A444E51}"/>
  </hyperlinks>
  <pageMargins left="0.23622047244094491" right="0.23622047244094491" top="0.74803149606299213" bottom="0.74803149606299213" header="0.31496062992125984" footer="0.31496062992125984"/>
  <pageSetup paperSize="9" scale="74" orientation="landscape" r:id="rId3"/>
  <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MWmY9/e8PcRrDcwQX4BDEXKqdaD2eql/XwgTmWpCtOs=</DigestValue>
    </Reference>
    <Reference Type="http://www.w3.org/2000/09/xmldsig#Object" URI="#idOfficeObject">
      <DigestMethod Algorithm="http://www.w3.org/2001/04/xmlenc#sha256"/>
      <DigestValue>06/EezKe4Gs0PCF5SX94aEqa8KHYlAgmK8HM1EJnSp8=</DigestValue>
    </Reference>
    <Reference Type="http://uri.etsi.org/01903#SignedProperties" URI="#idSignedProperties">
      <Transforms>
        <Transform Algorithm="http://www.w3.org/TR/2001/REC-xml-c14n-20010315"/>
      </Transforms>
      <DigestMethod Algorithm="http://www.w3.org/2001/04/xmlenc#sha256"/>
      <DigestValue>9unKfu+PhfS0N5i44TM4Kbq88rvDkkCCTXcPCSxGGOY=</DigestValue>
    </Reference>
    <Reference Type="http://www.w3.org/2000/09/xmldsig#Object" URI="#idValidSigLnImg">
      <DigestMethod Algorithm="http://www.w3.org/2001/04/xmlenc#sha256"/>
      <DigestValue>V+luEi753XYvPnlFfrGt0y5DuP2kcNbuunx0DxXjs2g=</DigestValue>
    </Reference>
    <Reference Type="http://www.w3.org/2000/09/xmldsig#Object" URI="#idInvalidSigLnImg">
      <DigestMethod Algorithm="http://www.w3.org/2001/04/xmlenc#sha256"/>
      <DigestValue>8bCmbfGq8rCElehZHvnb/tu13prm5iGjnezl1QvvsGI=</DigestValue>
    </Reference>
  </SignedInfo>
  <SignatureValue>kyVy6Qq2pJy7CLqPE/sg4ZfVvpRAPrqsBwf/gktPSmBa0QNYcOpFUK+8Rrlgojo38zPj/68TeVvD
8c5GKYAPDdxk1zT6fQts02CvYhAWrRz4Rtl911opEbBm4CSPXEcMz0XOHuZZk5Mc8Rec1EwwMgps
8G99oAKrup4D+3oiALo02RL7DUm3o/zGbDgZRWUohXcTSfPNRFGOE9fWIbGxwqk5BaFcS0Ug94P3
PI2W+b56dZfAYbFY0C4URANLS4TnGrAERo5tbeE9tljxV/fu6UUOs3d46dpstOWzyGGsM3IlXARw
wcJhQClqKi4IxS71BeCucmxkp5pBF2zpCHde2g==</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9hkTQ75JAfW23smmIrr+KrL38a95DOPJIMJM2bZ4cJo=</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JXj9kkWznVYsAmL1o7WlPBHIwo4NBTlQ3+Rj9Rcx1CI=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ElpinTtu2mIxesem+rNl2bCb/PR/m2DzPQMfDtEQ5io=</DigestValue>
      </Reference>
      <Reference URI="/xl/drawings/drawing2.xml?ContentType=application/vnd.openxmlformats-officedocument.drawing+xml">
        <DigestMethod Algorithm="http://www.w3.org/2001/04/xmlenc#sha256"/>
        <DigestValue>kTE4RYPeEoMyqMrnzAS0TXl8aK46KEb6BdOkeg4dE9U=</DigestValue>
      </Reference>
      <Reference URI="/xl/drawings/drawing3.xml?ContentType=application/vnd.openxmlformats-officedocument.drawing+xml">
        <DigestMethod Algorithm="http://www.w3.org/2001/04/xmlenc#sha256"/>
        <DigestValue>eIOoRNgNpskp8LNpgMnLnm79xc0gun7AoqzzEUP5oHI=</DigestValue>
      </Reference>
      <Reference URI="/xl/drawings/vmlDrawing1.vml?ContentType=application/vnd.openxmlformats-officedocument.vmlDrawing">
        <DigestMethod Algorithm="http://www.w3.org/2001/04/xmlenc#sha256"/>
        <DigestValue>r88aiP5h5P/uqhK10wkjwkDG96E22OcetnzwuSrkfRQ=</DigestValue>
      </Reference>
      <Reference URI="/xl/drawings/vmlDrawing2.vml?ContentType=application/vnd.openxmlformats-officedocument.vmlDrawing">
        <DigestMethod Algorithm="http://www.w3.org/2001/04/xmlenc#sha256"/>
        <DigestValue>AiYeRLOy0DkW5lNpEme1eivC/hW1ZAlWYizC+7liZ3s=</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hJ7zcIwxJcvvN+BdGY9Ax3Ztxe1dN87l8AIjJlTfa6M=</DigestValue>
      </Reference>
      <Reference URI="/xl/media/image3.emf?ContentType=image/x-emf">
        <DigestMethod Algorithm="http://www.w3.org/2001/04/xmlenc#sha256"/>
        <DigestValue>0iylrGafC3CdeiZvAGWEOqIszBTLSKfqGnwARA6SmeY=</DigestValue>
      </Reference>
      <Reference URI="/xl/media/image4.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AJzHPuZjWFngczH/xsUd62OVqmQdA8sSRt3Y8JhmUCw=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AJzHPuZjWFngczH/xsUd62OVqmQdA8sSRt3Y8JhmUCw=</DigestValue>
      </Reference>
      <Reference URI="/xl/printerSettings/printerSettings24.bin?ContentType=application/vnd.openxmlformats-officedocument.spreadsheetml.printerSettings">
        <DigestMethod Algorithm="http://www.w3.org/2001/04/xmlenc#sha256"/>
        <DigestValue>hVRJMY+PIxqnel5nOgucSAqCc2gtydZ0Ahlm48E/BHg=</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HeMXh0BvJ5EJgLU/vDhAs8Wted+7ofJnylrfXHCWHDg=</DigestValue>
      </Reference>
      <Reference URI="/xl/printerSettings/printerSettings28.bin?ContentType=application/vnd.openxmlformats-officedocument.spreadsheetml.printerSettings">
        <DigestMethod Algorithm="http://www.w3.org/2001/04/xmlenc#sha256"/>
        <DigestValue>hVRJMY+PIxqnel5nOgucSAqCc2gtydZ0Ahlm48E/BHg=</DigestValue>
      </Reference>
      <Reference URI="/xl/printerSettings/printerSettings29.bin?ContentType=application/vnd.openxmlformats-officedocument.spreadsheetml.printerSettings">
        <DigestMethod Algorithm="http://www.w3.org/2001/04/xmlenc#sha256"/>
        <DigestValue>jZAxV9BKicsRkBpueMuvwjQVVa8/mEG1tJG2hvHdbbs=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okuvgoTpnZHRC+UCVIUb4x3g1PAou5h020CTh4bGDHk=</DigestValue>
      </Reference>
      <Reference URI="/xl/printerSettings/printerSettings31.bin?ContentType=application/vnd.openxmlformats-officedocument.spreadsheetml.printerSettings">
        <DigestMethod Algorithm="http://www.w3.org/2001/04/xmlenc#sha256"/>
        <DigestValue>jZAxV9BKicsRkBpueMuvwjQVVa8/mEG1tJG2hvHdbbs=</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6.bin?ContentType=application/vnd.openxmlformats-officedocument.spreadsheetml.printerSettings">
        <DigestMethod Algorithm="http://www.w3.org/2001/04/xmlenc#sha256"/>
        <DigestValue>lRoAe/mTaTGs/ie48E4RHaNSrD83b2F7kdeF2aA9Dmk=</DigestValue>
      </Reference>
      <Reference URI="/xl/printerSettings/printerSettings7.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qQtpSmumRVGr+ghr021NS1lLUDF48unwaIRK5iQmDck=</DigestValue>
      </Reference>
      <Reference URI="/xl/styles.xml?ContentType=application/vnd.openxmlformats-officedocument.spreadsheetml.styles+xml">
        <DigestMethod Algorithm="http://www.w3.org/2001/04/xmlenc#sha256"/>
        <DigestValue>e6A2qtzVxqCQXjR8VEMaiHpn3cd8b2YZanJj7qBZdaA=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UDhW8HrjrWztTx/KgOnGJlj1mAcHBF8s9K7f0pZb3Zk=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66sUx74a4kZCb3SkHxbPYrhpMlG7N9n+7DXTfJMgqZY=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KYvrUpcBFYGuhq6atMZ4ATi2agkVrntUHtHvdO5zPh0=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JTs4YWRBQCYHqL7L24S+OtZB48iQFHzTZWpIra1CT6o=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UIMEtnNiYT7zBnlWRGtSh1o+HTZaDhTufLCV8dNywCw=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jHn/9o3NeOun1aJaGYYkPFGJxnEVdGS/O+ohRpu7OTc=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yfAm1u46+xSggo9tU3ZysZs+3DfWDGDB+qBSUlEg408=</DigestValue>
      </Reference>
      <Reference URI="/xl/worksheets/sheet1.xml?ContentType=application/vnd.openxmlformats-officedocument.spreadsheetml.worksheet+xml">
        <DigestMethod Algorithm="http://www.w3.org/2001/04/xmlenc#sha256"/>
        <DigestValue>yfj+VlH/vR17a7uiNVJ8xb35uzIdlCHZzNK0tZGABVg=</DigestValue>
      </Reference>
      <Reference URI="/xl/worksheets/sheet2.xml?ContentType=application/vnd.openxmlformats-officedocument.spreadsheetml.worksheet+xml">
        <DigestMethod Algorithm="http://www.w3.org/2001/04/xmlenc#sha256"/>
        <DigestValue>wSKC3gWImPfRx/rXsDfLk5oJpGOjww2WCrvFGyqS/Kw=</DigestValue>
      </Reference>
      <Reference URI="/xl/worksheets/sheet3.xml?ContentType=application/vnd.openxmlformats-officedocument.spreadsheetml.worksheet+xml">
        <DigestMethod Algorithm="http://www.w3.org/2001/04/xmlenc#sha256"/>
        <DigestValue>KiRM5OelnaIn7UPN3l9yYCApExaUlCzfgMVrtG5jIrU=</DigestValue>
      </Reference>
      <Reference URI="/xl/worksheets/sheet4.xml?ContentType=application/vnd.openxmlformats-officedocument.spreadsheetml.worksheet+xml">
        <DigestMethod Algorithm="http://www.w3.org/2001/04/xmlenc#sha256"/>
        <DigestValue>tG51KyKymNk3H24vg3ED/dAd/tW+x6pcfQs4SAtX2tM=</DigestValue>
      </Reference>
      <Reference URI="/xl/worksheets/sheet5.xml?ContentType=application/vnd.openxmlformats-officedocument.spreadsheetml.worksheet+xml">
        <DigestMethod Algorithm="http://www.w3.org/2001/04/xmlenc#sha256"/>
        <DigestValue>KeWgGvJKVuGb6kdAgNVDr3LwfYkVAc8dZzuyOKXQTIU=</DigestValue>
      </Reference>
      <Reference URI="/xl/worksheets/sheet6.xml?ContentType=application/vnd.openxmlformats-officedocument.spreadsheetml.worksheet+xml">
        <DigestMethod Algorithm="http://www.w3.org/2001/04/xmlenc#sha256"/>
        <DigestValue>VZ+XtPuTozIXgXPqWyJzvqZUOTd98Lfu/qnYL/XohZc=</DigestValue>
      </Reference>
      <Reference URI="/xl/worksheets/sheet7.xml?ContentType=application/vnd.openxmlformats-officedocument.spreadsheetml.worksheet+xml">
        <DigestMethod Algorithm="http://www.w3.org/2001/04/xmlenc#sha256"/>
        <DigestValue>fhZQRXVZPGYS8ei04T/U/ltAXWmeCxhz7DbFGdpjc14=</DigestValue>
      </Reference>
    </Manifest>
    <SignatureProperties>
      <SignatureProperty Id="idSignatureTime" Target="#idPackageSignature">
        <mdssi:SignatureTime xmlns:mdssi="http://schemas.openxmlformats.org/package/2006/digital-signature">
          <mdssi:Format>YYYY-MM-DDThh:mm:ssTZD</mdssi:Format>
          <mdssi:Value>2021-11-15T16:34:44Z</mdssi:Value>
        </mdssi:SignatureTime>
      </SignatureProperty>
    </SignatureProperties>
  </Object>
  <Object Id="idOfficeObject">
    <SignatureProperties>
      <SignatureProperty Id="idOfficeV1Details" Target="#idPackageSignature">
        <SignatureInfoV1 xmlns="http://schemas.microsoft.com/office/2006/digsig">
          <SetupID>{79BF18B3-109A-47B9-8619-CC8D5C26FA84}</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2021-11-15T16:34:44Z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Nbcvt/AAAAAAAAAAAAAFASAAAAAAAAQAAAwPt/AAAgQkJy+38AAB5sTRT7fwAABAAAAAAAAAAgQkJy+38AAFm51m2lAAAAAAAAAAAAAACSFc2yx7wAAFWFDRL7fwAASAAAAAAAAACcWqcU+38AABhjxBT7fwAAsF2nFAAAAAABAAAAAAAAAPZ4pxT7fwAAAABCcvt/AAAAAAAAAAAAAAAAAAClAAAAkal4b/t/AAAAAAAAAAAAAHALAAAAAAAAkIlEsgQCAACou9ZtpQAAAAAAAAAAAAAAAAAAAAAAAAAAAAAAAAAAAAAAAAAAAAAACbvWbaUAAAD9W00UZHYACAAAAAAlAAAADAAAAAEAAAAYAAAADAAAAAAAAAASAAAADAAAAAEAAAAeAAAAGAAAAL0AAAAEAAAA9wAAABEAAAAlAAAADAAAAAEAAABUAAAAiAAAAL4AAAAEAAAA9QAAABAAAAABAAAAYfe0QVU1tEG+AAAABAAAAAoAAABMAAAAAAAAAAAAAAAAAAAA//////////9gAAAAMQA1AC8AMQAx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qO+Pb/t/AAAwG4q5BAIAAEi+m2/7fwAAAAAAAAAAAAAAAAAAAAAAAEiu1m2lAAAAAAAAAAAAAAAAAAAAAAAAAAAAAAAAAAAAggnNsse8AAAgAAAAAAAAAHgeirkEAgAA0ExEsgQCAACQiUSyBAIAAKCv1m0AAAAAAAAAAAAAAAAHAAAAAAAAAMDLtLkEAgAA3K7WbaUAAAAZr9ZtpQAAAJGpeG/7fwAACgAAAAAAAAB2W3tvAAAAAGoHUPDYmwAAeB6KuQQCAADcrtZtpQAAAAcAAAD7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o749v+38AACCla7IEAgAASL6bb/t/AAAAAAAAAAAAAAAAAAAAAAAA8GtEsgQCAACA48013M3XAQAAAAAAAAAAAAAAAAAAAACCHs2yx7wAADgRehL7fwAAMF2UEvt/AADg////AAAAAJCJRLIEAgAAuMDWbQAAAAAAAAAAAAAAAAYAAAAAAAAAIAAAAAAAAADcv9ZtpQAAABnA1m2lAAAAkal4b/t/AACIM3oS+38AABBhlBIAAAAAMF2UEvt/AAAwXZQS+38AANy/1m2lAAAABgAAAAQCAAAAAAAAAAAAAAAAAAAAAAAAAAAAAAAAAAAgkESy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Kjvj2/7fwAAiJtrsgQCAABIvptv+38AAAAAAAAAAAAAAAAAAAAAAAAIAAAAAAIAAPBE17kEAgAAAAAAAAAAAAAAAAAAAAAAANIfzbLHvAAA0L/WbQAAAAAAAAAAAAAAAPD///8AAAAAkIlEsgQCAABowdZtAAAAAAAAAAAAAAAACQAAAAAAAAAgAAAAAAAAAIzA1m2lAAAAycDWbaUAAACRqXhv+38AAAAAgD8AAIA/6LyWEgAAAAAAAIA/pQAAANGnCRL7fwAAjMDWbaUAAAAJAAAABAIAAAAAAAAAAAAAAAAAAAAAAAAAAAAAAAAAAOCQRLJ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Nbcvt/AAAAAAAAAAAAAFASAAAAAAAAQAAAwPt/AAAgQkJy+38AAB5sTRT7fwAABAAAAAAAAAAgQkJy+38AAFm51m2lAAAAAAAAAAAAAACSFc2yx7wAAFWFDRL7fwAASAAAAAAAAACcWqcU+38AABhjxBT7fwAAsF2nFAAAAAABAAAAAAAAAPZ4pxT7fwAAAABCcvt/AAAAAAAAAAAAAAAAAAClAAAAkal4b/t/AAAAAAAAAAAAAHALAAAAAAAAkIlEsgQCAACou9ZtpQAAAAAAAAAAAAAAAAAAAAAAAAAAAAAAAAAAAAAAAAAAAAAACbvWbaUAAAD9W00U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o749v+38AADAbirkEAgAASL6bb/t/AAAAAAAAAAAAAAAAAAAAAAAASK7WbaUAAAAAAAAAAAAAAAAAAAAAAAAAAAAAAAAAAACCCc2yx7wAACAAAAAAAAAAeB6KuQQCAADQTESyBAIAAJCJRLIEAgAAoK/WbQAAAAAAAAAAAAAAAAcAAAAAAAAAwMu0uQQCAADcrtZtpQAAABmv1m2lAAAAkal4b/t/AAAKAAAAAAAAAHZbe28AAAAAagdQ8NibAAB4Hoq5BAIAANyu1m2lAAAABwAAAPt/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Kjvj2/7fwAAIKVrsgQCAABIvptv+38AAAAAAAAAAAAAAAAAAAAAAADwa0SyBAIAAIDjzTXczdcBAAAAAAAAAAAAAAAAAAAAAIIezbLHvAAAOBF6Evt/AAAwXZQS+38AAOD///8AAAAAkIlEsgQCAAC4wNZtAAAAAAAAAAAAAAAABgAAAAAAAAAgAAAAAAAAANy/1m2lAAAAGcDWbaUAAACRqXhv+38AAIgzehL7fwAAEGGUEgAAAAAwXZQS+38AADBdlBL7fwAA3L/WbaUAAAAGAAAABAIAAAAAAAAAAAAAAAAAAAAAAAAAAAAAAAAAACCQRLJ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qO+Pb/t/AACIm2uyBAIAAEi+m2/7fwAAAAAAAAAAAAAAAAAAAAAAAAgAAAAAAgAA8ETXuQQCAAAAAAAAAAAAAAAAAAAAAAAA0h/Nsse8AADQv9ZtAAAAAAAAAAAAAAAA8P///wAAAACQiUSyBAIAAGjB1m0AAAAAAAAAAAAAAAAJAAAAAAAAACAAAAAAAAAAjMDWbaUAAADJwNZtpQAAAJGpeG/7fwAAAACAPwAAgD/ovJYSAAAAAAAAgD+lAAAA0acJEvt/AACMwNZtpQAAAAkAAAAEAgAAAAAAAAAAAAAAAAAAAAAAAAAAAAAAAAAA4JBEsm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Dc5V9d4+S32+apcA4S3zTVMT0UQte4fgSnTqEVB1dYk=</DigestValue>
    </Reference>
    <Reference Type="http://www.w3.org/2000/09/xmldsig#Object" URI="#idOfficeObject">
      <DigestMethod Algorithm="http://www.w3.org/2001/04/xmlenc#sha256"/>
      <DigestValue>yU6sn0oZ5eioMjWI6lf20UyygcZoq/FOsd6smBV6STo=</DigestValue>
    </Reference>
    <Reference Type="http://uri.etsi.org/01903#SignedProperties" URI="#idSignedProperties">
      <Transforms>
        <Transform Algorithm="http://www.w3.org/TR/2001/REC-xml-c14n-20010315"/>
      </Transforms>
      <DigestMethod Algorithm="http://www.w3.org/2001/04/xmlenc#sha256"/>
      <DigestValue>8l+jRuBmG5BOXKpTHrMYNzP24v0Wo1Von76TzdEHuv8=</DigestValue>
    </Reference>
    <Reference Type="http://www.w3.org/2000/09/xmldsig#Object" URI="#idValidSigLnImg">
      <DigestMethod Algorithm="http://www.w3.org/2001/04/xmlenc#sha256"/>
      <DigestValue>yhilk8iOQY2iwToEzA2c/44dO1auBjjvooyfBltVkjc=</DigestValue>
    </Reference>
    <Reference Type="http://www.w3.org/2000/09/xmldsig#Object" URI="#idInvalidSigLnImg">
      <DigestMethod Algorithm="http://www.w3.org/2001/04/xmlenc#sha256"/>
      <DigestValue>Pf+jEe6u70dnWU+e/VR4ZIUsUZXcvDPl/g35BBCT9Q8=</DigestValue>
    </Reference>
  </SignedInfo>
  <SignatureValue>IaHjiZet+3qH5wneBehu0r8ewy5CLH7sMzfYUuugzO9n8Rrm3ne13gnrHWi8Gm89OK55E+4O17kK
QrR4pP3hhQz0ikF9KwEzxqHlEPKRVdYawMJjtrHscJeaUoFRDrh99PT15ozxAWj8ldQ86L2Q9Npk
AhTkjei2MbxbFC9qYtJC+mIre44Rpv964g15MtMw3w43MFo7ZEv84k1XR2tg61iwOav7wKfS5V0a
s9NHgGGS5j14cqu/3/KsVpSN/uD0vawqQ7MZAgA8DExlHDb0+Vmg7jlVdKMuNUraEcr7EHY7bnrA
++GV+akVtSOE/uUYTCGTlbuCWk67ggxYQbJVTg==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9hkTQ75JAfW23smmIrr+KrL38a95DOPJIMJM2bZ4cJo=</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JXj9kkWznVYsAmL1o7WlPBHIwo4NBTlQ3+Rj9Rcx1CI=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ElpinTtu2mIxesem+rNl2bCb/PR/m2DzPQMfDtEQ5io=</DigestValue>
      </Reference>
      <Reference URI="/xl/drawings/drawing2.xml?ContentType=application/vnd.openxmlformats-officedocument.drawing+xml">
        <DigestMethod Algorithm="http://www.w3.org/2001/04/xmlenc#sha256"/>
        <DigestValue>kTE4RYPeEoMyqMrnzAS0TXl8aK46KEb6BdOkeg4dE9U=</DigestValue>
      </Reference>
      <Reference URI="/xl/drawings/drawing3.xml?ContentType=application/vnd.openxmlformats-officedocument.drawing+xml">
        <DigestMethod Algorithm="http://www.w3.org/2001/04/xmlenc#sha256"/>
        <DigestValue>eIOoRNgNpskp8LNpgMnLnm79xc0gun7AoqzzEUP5oHI=</DigestValue>
      </Reference>
      <Reference URI="/xl/drawings/vmlDrawing1.vml?ContentType=application/vnd.openxmlformats-officedocument.vmlDrawing">
        <DigestMethod Algorithm="http://www.w3.org/2001/04/xmlenc#sha256"/>
        <DigestValue>r88aiP5h5P/uqhK10wkjwkDG96E22OcetnzwuSrkfRQ=</DigestValue>
      </Reference>
      <Reference URI="/xl/drawings/vmlDrawing2.vml?ContentType=application/vnd.openxmlformats-officedocument.vmlDrawing">
        <DigestMethod Algorithm="http://www.w3.org/2001/04/xmlenc#sha256"/>
        <DigestValue>AiYeRLOy0DkW5lNpEme1eivC/hW1ZAlWYizC+7liZ3s=</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hJ7zcIwxJcvvN+BdGY9Ax3Ztxe1dN87l8AIjJlTfa6M=</DigestValue>
      </Reference>
      <Reference URI="/xl/media/image3.emf?ContentType=image/x-emf">
        <DigestMethod Algorithm="http://www.w3.org/2001/04/xmlenc#sha256"/>
        <DigestValue>0iylrGafC3CdeiZvAGWEOqIszBTLSKfqGnwARA6SmeY=</DigestValue>
      </Reference>
      <Reference URI="/xl/media/image4.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AJzHPuZjWFngczH/xsUd62OVqmQdA8sSRt3Y8JhmUCw=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AJzHPuZjWFngczH/xsUd62OVqmQdA8sSRt3Y8JhmUCw=</DigestValue>
      </Reference>
      <Reference URI="/xl/printerSettings/printerSettings24.bin?ContentType=application/vnd.openxmlformats-officedocument.spreadsheetml.printerSettings">
        <DigestMethod Algorithm="http://www.w3.org/2001/04/xmlenc#sha256"/>
        <DigestValue>hVRJMY+PIxqnel5nOgucSAqCc2gtydZ0Ahlm48E/BHg=</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HeMXh0BvJ5EJgLU/vDhAs8Wted+7ofJnylrfXHCWHDg=</DigestValue>
      </Reference>
      <Reference URI="/xl/printerSettings/printerSettings28.bin?ContentType=application/vnd.openxmlformats-officedocument.spreadsheetml.printerSettings">
        <DigestMethod Algorithm="http://www.w3.org/2001/04/xmlenc#sha256"/>
        <DigestValue>hVRJMY+PIxqnel5nOgucSAqCc2gtydZ0Ahlm48E/BHg=</DigestValue>
      </Reference>
      <Reference URI="/xl/printerSettings/printerSettings29.bin?ContentType=application/vnd.openxmlformats-officedocument.spreadsheetml.printerSettings">
        <DigestMethod Algorithm="http://www.w3.org/2001/04/xmlenc#sha256"/>
        <DigestValue>jZAxV9BKicsRkBpueMuvwjQVVa8/mEG1tJG2hvHdbbs=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okuvgoTpnZHRC+UCVIUb4x3g1PAou5h020CTh4bGDHk=</DigestValue>
      </Reference>
      <Reference URI="/xl/printerSettings/printerSettings31.bin?ContentType=application/vnd.openxmlformats-officedocument.spreadsheetml.printerSettings">
        <DigestMethod Algorithm="http://www.w3.org/2001/04/xmlenc#sha256"/>
        <DigestValue>jZAxV9BKicsRkBpueMuvwjQVVa8/mEG1tJG2hvHdbbs=</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6.bin?ContentType=application/vnd.openxmlformats-officedocument.spreadsheetml.printerSettings">
        <DigestMethod Algorithm="http://www.w3.org/2001/04/xmlenc#sha256"/>
        <DigestValue>lRoAe/mTaTGs/ie48E4RHaNSrD83b2F7kdeF2aA9Dmk=</DigestValue>
      </Reference>
      <Reference URI="/xl/printerSettings/printerSettings7.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qQtpSmumRVGr+ghr021NS1lLUDF48unwaIRK5iQmDck=</DigestValue>
      </Reference>
      <Reference URI="/xl/styles.xml?ContentType=application/vnd.openxmlformats-officedocument.spreadsheetml.styles+xml">
        <DigestMethod Algorithm="http://www.w3.org/2001/04/xmlenc#sha256"/>
        <DigestValue>e6A2qtzVxqCQXjR8VEMaiHpn3cd8b2YZanJj7qBZdaA=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UDhW8HrjrWztTx/KgOnGJlj1mAcHBF8s9K7f0pZb3Zk=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66sUx74a4kZCb3SkHxbPYrhpMlG7N9n+7DXTfJMgqZY=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KYvrUpcBFYGuhq6atMZ4ATi2agkVrntUHtHvdO5zPh0=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JTs4YWRBQCYHqL7L24S+OtZB48iQFHzTZWpIra1CT6o=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UIMEtnNiYT7zBnlWRGtSh1o+HTZaDhTufLCV8dNywCw=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jHn/9o3NeOun1aJaGYYkPFGJxnEVdGS/O+ohRpu7OTc=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yfAm1u46+xSggo9tU3ZysZs+3DfWDGDB+qBSUlEg408=</DigestValue>
      </Reference>
      <Reference URI="/xl/worksheets/sheet1.xml?ContentType=application/vnd.openxmlformats-officedocument.spreadsheetml.worksheet+xml">
        <DigestMethod Algorithm="http://www.w3.org/2001/04/xmlenc#sha256"/>
        <DigestValue>yfj+VlH/vR17a7uiNVJ8xb35uzIdlCHZzNK0tZGABVg=</DigestValue>
      </Reference>
      <Reference URI="/xl/worksheets/sheet2.xml?ContentType=application/vnd.openxmlformats-officedocument.spreadsheetml.worksheet+xml">
        <DigestMethod Algorithm="http://www.w3.org/2001/04/xmlenc#sha256"/>
        <DigestValue>wSKC3gWImPfRx/rXsDfLk5oJpGOjww2WCrvFGyqS/Kw=</DigestValue>
      </Reference>
      <Reference URI="/xl/worksheets/sheet3.xml?ContentType=application/vnd.openxmlformats-officedocument.spreadsheetml.worksheet+xml">
        <DigestMethod Algorithm="http://www.w3.org/2001/04/xmlenc#sha256"/>
        <DigestValue>KiRM5OelnaIn7UPN3l9yYCApExaUlCzfgMVrtG5jIrU=</DigestValue>
      </Reference>
      <Reference URI="/xl/worksheets/sheet4.xml?ContentType=application/vnd.openxmlformats-officedocument.spreadsheetml.worksheet+xml">
        <DigestMethod Algorithm="http://www.w3.org/2001/04/xmlenc#sha256"/>
        <DigestValue>tG51KyKymNk3H24vg3ED/dAd/tW+x6pcfQs4SAtX2tM=</DigestValue>
      </Reference>
      <Reference URI="/xl/worksheets/sheet5.xml?ContentType=application/vnd.openxmlformats-officedocument.spreadsheetml.worksheet+xml">
        <DigestMethod Algorithm="http://www.w3.org/2001/04/xmlenc#sha256"/>
        <DigestValue>KeWgGvJKVuGb6kdAgNVDr3LwfYkVAc8dZzuyOKXQTIU=</DigestValue>
      </Reference>
      <Reference URI="/xl/worksheets/sheet6.xml?ContentType=application/vnd.openxmlformats-officedocument.spreadsheetml.worksheet+xml">
        <DigestMethod Algorithm="http://www.w3.org/2001/04/xmlenc#sha256"/>
        <DigestValue>VZ+XtPuTozIXgXPqWyJzvqZUOTd98Lfu/qnYL/XohZc=</DigestValue>
      </Reference>
      <Reference URI="/xl/worksheets/sheet7.xml?ContentType=application/vnd.openxmlformats-officedocument.spreadsheetml.worksheet+xml">
        <DigestMethod Algorithm="http://www.w3.org/2001/04/xmlenc#sha256"/>
        <DigestValue>fhZQRXVZPGYS8ei04T/U/ltAXWmeCxhz7DbFGdpjc14=</DigestValue>
      </Reference>
    </Manifest>
    <SignatureProperties>
      <SignatureProperty Id="idSignatureTime" Target="#idPackageSignature">
        <mdssi:SignatureTime xmlns:mdssi="http://schemas.openxmlformats.org/package/2006/digital-signature">
          <mdssi:Format>YYYY-MM-DDThh:mm:ssTZD</mdssi:Format>
          <mdssi:Value>2021-11-15T17:08:41Z</mdssi:Value>
        </mdssi:SignatureTime>
      </SignatureProperty>
    </SignatureProperties>
  </Object>
  <Object Id="idOfficeObject">
    <SignatureProperties>
      <SignatureProperty Id="idOfficeV1Details" Target="#idPackageSignature">
        <SignatureInfoV1 xmlns="http://schemas.microsoft.com/office/2006/digsig">
          <SetupID>{8FEA031F-A3C8-4000-950C-F5BB517D7668}</SetupID>
          <SignatureText>Shirley Vichini</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2021-11-15T17:08:41Z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Ier/n8AAACwh6v+fwAArPZrq/5/AAAAALgG/38AAFXq3Kr+fwAAMBa4Bv9/AACs9mur/n8AAKAWAAAAAAAAQAAAwP5/AAAAALgG/38AACHt3Kr+fwAABAAAAAAAAAAwFrgG/38AAKC2vLgbAAAArPZrqwAAAABIAAAAAAAAAKz2a6v+fwAAoLOHq/5/AAAA+2ur/n8AAAEAAAAAAAAARiBsq/5/AAAAALgG/38AAAAAAAAAAAAAAAAAAEwBAAD//////////yBn03xMAQAAW6ZqBf9/AABwt7y4GwAAAAm4vLgbAAAAAAAAAAAAAAAAAAAAZHYACAAAAAAlAAAADAAAAAEAAAAYAAAADAAAAAAAAAASAAAADAAAAAEAAAAeAAAAGAAAAO4AAAAFAAAAMgEAABYAAAAlAAAADAAAAAEAAABUAAAAiAAAAO8AAAAFAAAAMAEAABUAAAABAAAAVVWPQSa0j0HvAAAABQAAAAoAAABMAAAAAAAAAAAAAAAAAAAA//////////9gAAAAMQA1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GNO8uBsAAAAAAAAAAAAAAIiujQX/fwAAAAAAAAAAAAAJAAAAAAAAAAAAUEFMAQAAlOzcqv5/AAAAAAAAAAAAAAAAAAAAAAAATx+g6g0vAACY1Ly4GwAAAAAAVQ5MAQAA0EEODUwBAAAgZ9N8TAEAAMDVvLgAAAAAwJ/0fEwBAAAHAAAAAAAAAAAAAAAAAAAA/NS8uBsAAAA51by4GwAAAGG3ZgX/fwAAiLOHq/5/AACQ1Ly4AAAAAACwh6v+fwAAkNS8uBsAAAAgZ9N8TAEAAFumagX/fwAAoNS8uBsAAAA51by4G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UKxRDUwBAACAHf4VTAEAABClgKr+fwAAiK6NBf9/AAAAAAAAAAAAAEBcu7gbAAAAGKIrDUwBAAD/juKp/n8AAAAAAAAAAAAAAAAAAAAAAABPl6fqDS8AABClgKr+fwAAgB3+FUwBAADg////AAAAACBn03xMAQAA2F27uAAAAAAAAAAAAAAAAAYAAAAAAAAAAAAAAAAAAAD8XLu4GwAAADldu7gbAAAAYbdmBf9/AABYbtAVTAEAAAAAAAAAAAAAWG7QFUwBAADgXLu4GwAAACBn03xMAQAAW6ZqBf9/AACgXLu4GwAAADldu7gb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D+fwAAAAgAAAAAAACIro0F/38AAAAAAAAAAAAAAAAAAAAAAACIXuMVTAEAABAp7BVMAQAAAAAAAAAAAAAAAAAAAAAAAH+Xp+oNLwAAoFpaqv5/AABQrFENTAEAAOz///8AAAAAIGfTfEwBAADoXbu4AAAAAAAAAAAAAAAACQAAAAAAAAAAAAAAAAAAAAxdu7gbAAAASV27uBsAAABht2YF/38AAAgUYg1MAQAAAAAAAAAAAAAIFGINTAEAAAAAAAAAAAAAIGfTfEwBAABbpmoF/38AALBcu7gbAAAASV27uBsAAAAAAAAAAAAAAAAAAABkdgAIAAAAACUAAAAMAAAABAAAABgAAAAMAAAAAAAAABIAAAAMAAAAAQAAAB4AAAAYAAAAMAAAADsAAACsAAAAVwAAACUAAAAMAAAABAAAAFQAAACoAAAAMQAAADsAAACqAAAAVgAAAAEAAABVVY9BJrS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JrS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Sa0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h6v+fwAAALCHq/5/AACs9mur/n8AAAAAuAb/fwAAVercqv5/AAAwFrgG/38AAKz2a6v+fwAAoBYAAAAAAABAAADA/n8AAAAAuAb/fwAAIe3cqv5/AAAEAAAAAAAAADAWuAb/fwAAoLa8uBsAAACs9murAAAAAEgAAAAAAAAArPZrq/5/AACgs4er/n8AAAD7a6v+fwAAAQAAAAAAAABGIGyr/n8AAAAAuAb/fwAAAAAAAAAAAAAAAAAATAEAAP//////////IGfTfEwBAABbpmoF/38AAHC3vLgbAAAACbi8uB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BjTvLgbAAAAAAAAAAAAAACIro0F/38AAAAAAAAAAAAACQAAAAAAAAAAAFBBTAEAAJTs3Kr+fwAAAAAAAAAAAAAAAAAAAAAAAE8foOoNLwAAmNS8uBsAAAAAAFUOTAEAANBBDg1MAQAAIGfTfEwBAADA1by4AAAAAMCf9HxMAQAABwAAAAAAAAAAAAAAAAAAAPzUvLgbAAAAOdW8uBsAAABht2YF/38AAIizh6v+fwAAkNS8uAAAAAAAsIer/n8AAJDUvLgbAAAAIGfTfEwBAABbpmoF/38AAKDUvLgbAAAAOdW8uBs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FCsUQ1MAQAAgB3+FUwBAAAQpYCq/n8AAIiujQX/fwAAAAAAAAAAAABAXLu4GwAAABiiKw1MAQAA/47iqf5/AAAAAAAAAAAAAAAAAAAAAAAAT5en6g0vAAAQpYCq/n8AAIAd/hVMAQAA4P///wAAAAAgZ9N8TAEAANhdu7gAAAAAAAAAAAAAAAAGAAAAAAAAAAAAAAAAAAAA/Fy7uBsAAAA5Xbu4GwAAAGG3ZgX/fwAAWG7QFUwBAAAAAAAAAAAAAFhu0BVMAQAA4Fy7uBsAAAAgZ9N8TAEAAFumagX/fwAAoFy7uBsAAAA5Xbu4Gw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n8AAAAIAAAAAAAAiK6NBf9/AAAAAAAAAAAAAAAAAAAAAAAAiF7jFUwBAAAQKewVTAEAAAAAAAAAAAAAAAAAAAAAAAB/l6fqDS8AAKBaWqr+fwAAUKxRDUwBAADs////AAAAACBn03xMAQAA6F27uAAAAAAAAAAAAAAAAAkAAAAAAAAAAAAAAAAAAAAMXbu4GwAAAEldu7gbAAAAYbdmBf9/AAAIFGINTAEAAAAAAAAAAAAACBRiDUwBAAAAAAAAAAAAACBn03xMAQAAW6ZqBf9/AACwXLu4GwAAAEldu7gbAAAAAAAAAAAAAAAAAAAA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Props1.xml><?xml version="1.0" encoding="utf-8"?>
<ds:datastoreItem xmlns:ds="http://schemas.openxmlformats.org/officeDocument/2006/customXml" ds:itemID="{DA2BF741-AC10-4D19-A7B3-C94C3C5397C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Información General</vt:lpstr>
      <vt:lpstr>Balance General</vt:lpstr>
      <vt:lpstr>Estado de Resultados</vt:lpstr>
      <vt:lpstr>Nota 1 a Nota 4</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2021-04-09T23:27:49Z</cp:lastPrinted>
  <dcterms:created xsi:type="dcterms:W3CDTF">2016-08-27T16:35:25Z</dcterms:created>
  <dcterms:modified xsi:type="dcterms:W3CDTF">2021-11-15T16:34:39Z</dcterms:modified>
</cp:coreProperties>
</file>